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055" tabRatio="803"/>
  </bookViews>
  <sheets>
    <sheet name="توجيهات" sheetId="8" r:id="rId1"/>
    <sheet name="وجه رخصة اللاعب(ة)" sheetId="7" r:id="rId2"/>
    <sheet name="ظهر رخصة اللاعب(ة)" sheetId="5" r:id="rId3"/>
  </sheets>
  <definedNames>
    <definedName name="_">'وجه رخصة اللاعب(ة)'!$J$12</definedName>
    <definedName name="aa">#REF!</definedName>
    <definedName name="ahlamine">'وجه رخصة اللاعب(ة)'!$O$46:$AD$238</definedName>
    <definedName name="base">#REF!</definedName>
    <definedName name="LISTE">'وجه رخصة اللاعب(ة)'!$I$47:$I$66</definedName>
    <definedName name="PHOTOS">"INDIRECT(RECHERCHEV(صفحة 1- قاعدة المعطيات'!$E$8;صفحة 1- قاعدة المعطيات'!$j$47:$K$69;1;0))"</definedName>
    <definedName name="photos1">INDIRECT(VLOOKUP('وجه رخصة اللاعب(ة)'!$E$8,'وجه رخصة اللاعب(ة)'!$I$47:$K$66,3,0))</definedName>
    <definedName name="photos2">INDIRECT(VLOOKUP('وجه رخصة اللاعب(ة)'!$Q$8,'وجه رخصة اللاعب(ة)'!$I$47:$K$66,3,0))</definedName>
    <definedName name="photos3">INDIRECT(VLOOKUP('وجه رخصة اللاعب(ة)'!$E$26,'وجه رخصة اللاعب(ة)'!$I$47:$K$66,3,0))</definedName>
    <definedName name="photos4">INDIRECT(VLOOKUP('وجه رخصة اللاعب(ة)'!$Q$26,'وجه رخصة اللاعب(ة)'!$I$47:$K$66,3,0))</definedName>
    <definedName name="_xlnm.Print_Area" localSheetId="2">'ظهر رخصة اللاعب(ة)'!$A$1:$R$39</definedName>
    <definedName name="_xlnm.Print_Area" localSheetId="1">'وجه رخصة اللاعب(ة)'!$A$1:$X$36</definedName>
  </definedNames>
  <calcPr calcId="125725"/>
</workbook>
</file>

<file path=xl/calcChain.xml><?xml version="1.0" encoding="utf-8"?>
<calcChain xmlns="http://schemas.openxmlformats.org/spreadsheetml/2006/main">
  <c r="K159" i="7"/>
  <c r="O159"/>
  <c r="K160"/>
  <c r="O160"/>
  <c r="K161"/>
  <c r="O161"/>
  <c r="K162"/>
  <c r="O162"/>
  <c r="K163"/>
  <c r="O163"/>
  <c r="K164"/>
  <c r="O164"/>
  <c r="K165"/>
  <c r="O165"/>
  <c r="K166"/>
  <c r="O166"/>
  <c r="K167"/>
  <c r="O167"/>
  <c r="K168"/>
  <c r="O168"/>
  <c r="K169"/>
  <c r="O169"/>
  <c r="K170"/>
  <c r="O170"/>
  <c r="K171"/>
  <c r="O171"/>
  <c r="K172"/>
  <c r="O172"/>
  <c r="K173"/>
  <c r="O173"/>
  <c r="K174"/>
  <c r="O174"/>
  <c r="K175"/>
  <c r="O175"/>
  <c r="K176"/>
  <c r="O176"/>
  <c r="K177"/>
  <c r="O177"/>
  <c r="K178"/>
  <c r="O178"/>
  <c r="K179"/>
  <c r="O179"/>
  <c r="K180"/>
  <c r="O180"/>
  <c r="K181"/>
  <c r="O181"/>
  <c r="K182"/>
  <c r="O182"/>
  <c r="K183"/>
  <c r="O183"/>
  <c r="K184"/>
  <c r="O184"/>
  <c r="K185"/>
  <c r="O185"/>
  <c r="K186"/>
  <c r="O186"/>
  <c r="K187"/>
  <c r="O187"/>
  <c r="K188"/>
  <c r="O188"/>
  <c r="K189"/>
  <c r="O189"/>
  <c r="K190"/>
  <c r="O190"/>
  <c r="K191"/>
  <c r="O191"/>
  <c r="K192"/>
  <c r="O192"/>
  <c r="K193"/>
  <c r="O193"/>
  <c r="K194"/>
  <c r="O194"/>
  <c r="K195"/>
  <c r="O195"/>
  <c r="K196"/>
  <c r="O196"/>
  <c r="K197"/>
  <c r="O197"/>
  <c r="K198"/>
  <c r="O198"/>
  <c r="K199"/>
  <c r="O199"/>
  <c r="K200"/>
  <c r="O200"/>
  <c r="K201"/>
  <c r="O201"/>
  <c r="K202"/>
  <c r="O202"/>
  <c r="K203"/>
  <c r="O203"/>
  <c r="K204"/>
  <c r="O204"/>
  <c r="K205"/>
  <c r="O205"/>
  <c r="K206"/>
  <c r="O206"/>
  <c r="K207"/>
  <c r="O207"/>
  <c r="K208"/>
  <c r="O208"/>
  <c r="K209"/>
  <c r="O209"/>
  <c r="K210"/>
  <c r="O210"/>
  <c r="K211"/>
  <c r="O211"/>
  <c r="K212"/>
  <c r="O212"/>
  <c r="K213"/>
  <c r="O213"/>
  <c r="K214"/>
  <c r="O214"/>
  <c r="K215"/>
  <c r="O215"/>
  <c r="K216"/>
  <c r="O216"/>
  <c r="K217"/>
  <c r="O217"/>
  <c r="K218"/>
  <c r="O218"/>
  <c r="K219"/>
  <c r="O219"/>
  <c r="K220"/>
  <c r="O220"/>
  <c r="K221"/>
  <c r="O221"/>
  <c r="K222"/>
  <c r="O222"/>
  <c r="K223"/>
  <c r="O223"/>
  <c r="K224"/>
  <c r="O224"/>
  <c r="K225"/>
  <c r="O225"/>
  <c r="K226"/>
  <c r="O226"/>
  <c r="K227"/>
  <c r="O227"/>
  <c r="K228"/>
  <c r="O228"/>
  <c r="K229"/>
  <c r="O229"/>
  <c r="K230"/>
  <c r="O230"/>
  <c r="K231"/>
  <c r="O231"/>
  <c r="K232"/>
  <c r="O232"/>
  <c r="K233"/>
  <c r="O233"/>
  <c r="K234"/>
  <c r="O234"/>
  <c r="K235"/>
  <c r="O235"/>
  <c r="K236"/>
  <c r="O236"/>
  <c r="K237"/>
  <c r="O237"/>
  <c r="K238"/>
  <c r="O238"/>
  <c r="K120"/>
  <c r="O120"/>
  <c r="K121"/>
  <c r="O121"/>
  <c r="K122"/>
  <c r="O122"/>
  <c r="K123"/>
  <c r="O123"/>
  <c r="K124"/>
  <c r="O124"/>
  <c r="K125"/>
  <c r="O125"/>
  <c r="K126"/>
  <c r="O126"/>
  <c r="K127"/>
  <c r="O127"/>
  <c r="K128"/>
  <c r="O128"/>
  <c r="K129"/>
  <c r="O129"/>
  <c r="K130"/>
  <c r="O130"/>
  <c r="K131"/>
  <c r="O131"/>
  <c r="K132"/>
  <c r="O132"/>
  <c r="K133"/>
  <c r="O133"/>
  <c r="K134"/>
  <c r="O134"/>
  <c r="K135"/>
  <c r="O135"/>
  <c r="K136"/>
  <c r="O136"/>
  <c r="K137"/>
  <c r="O137"/>
  <c r="K138"/>
  <c r="O138"/>
  <c r="K139"/>
  <c r="O139"/>
  <c r="K140"/>
  <c r="O140"/>
  <c r="K141"/>
  <c r="O141"/>
  <c r="K142"/>
  <c r="O142"/>
  <c r="K143"/>
  <c r="O143"/>
  <c r="K144"/>
  <c r="O144"/>
  <c r="K145"/>
  <c r="O145"/>
  <c r="K146"/>
  <c r="O146"/>
  <c r="K147"/>
  <c r="O147"/>
  <c r="K148"/>
  <c r="O148"/>
  <c r="K149"/>
  <c r="O149"/>
  <c r="K150"/>
  <c r="O150"/>
  <c r="K151"/>
  <c r="O151"/>
  <c r="K152"/>
  <c r="O152"/>
  <c r="K153"/>
  <c r="O153"/>
  <c r="K154"/>
  <c r="O154"/>
  <c r="K155"/>
  <c r="O155"/>
  <c r="K156"/>
  <c r="O156"/>
  <c r="K157"/>
  <c r="O157"/>
  <c r="K158"/>
  <c r="O158"/>
  <c r="K67"/>
  <c r="O67"/>
  <c r="K68"/>
  <c r="O68"/>
  <c r="K69"/>
  <c r="O69"/>
  <c r="K70"/>
  <c r="O70"/>
  <c r="K71"/>
  <c r="O71"/>
  <c r="K72"/>
  <c r="O72"/>
  <c r="K73"/>
  <c r="O73"/>
  <c r="K74"/>
  <c r="O74"/>
  <c r="K75"/>
  <c r="O75"/>
  <c r="K76"/>
  <c r="O76"/>
  <c r="K77"/>
  <c r="O77"/>
  <c r="K78"/>
  <c r="O78"/>
  <c r="K79"/>
  <c r="O79"/>
  <c r="K80"/>
  <c r="O80"/>
  <c r="K81"/>
  <c r="O81"/>
  <c r="K82"/>
  <c r="O82"/>
  <c r="K83"/>
  <c r="O83"/>
  <c r="K84"/>
  <c r="O84"/>
  <c r="K85"/>
  <c r="O85"/>
  <c r="K86"/>
  <c r="O86"/>
  <c r="K87"/>
  <c r="O87"/>
  <c r="K88"/>
  <c r="O88"/>
  <c r="K89"/>
  <c r="O89"/>
  <c r="K90"/>
  <c r="O90"/>
  <c r="K91"/>
  <c r="O91"/>
  <c r="K92"/>
  <c r="O92"/>
  <c r="K93"/>
  <c r="O93"/>
  <c r="K94"/>
  <c r="O94"/>
  <c r="K95"/>
  <c r="O95"/>
  <c r="K96"/>
  <c r="O96"/>
  <c r="K97"/>
  <c r="O97"/>
  <c r="K98"/>
  <c r="O98"/>
  <c r="K99"/>
  <c r="O99"/>
  <c r="K100"/>
  <c r="O100"/>
  <c r="K101"/>
  <c r="O101"/>
  <c r="K102"/>
  <c r="O102"/>
  <c r="K103"/>
  <c r="O103"/>
  <c r="K104"/>
  <c r="O104"/>
  <c r="K105"/>
  <c r="O105"/>
  <c r="K106"/>
  <c r="O106"/>
  <c r="K107"/>
  <c r="O107"/>
  <c r="K108"/>
  <c r="O108"/>
  <c r="K109"/>
  <c r="O109"/>
  <c r="K110"/>
  <c r="O110"/>
  <c r="K111"/>
  <c r="O111"/>
  <c r="K112"/>
  <c r="O112"/>
  <c r="K113"/>
  <c r="O113"/>
  <c r="K114"/>
  <c r="O114"/>
  <c r="K115"/>
  <c r="O115"/>
  <c r="K116"/>
  <c r="O116"/>
  <c r="K117"/>
  <c r="O117"/>
  <c r="K118"/>
  <c r="O118"/>
  <c r="K119"/>
  <c r="O119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47"/>
  <c r="E8"/>
  <c r="D10" s="1"/>
  <c r="P10" s="1"/>
  <c r="E26"/>
  <c r="H26" s="1"/>
  <c r="T26" s="1"/>
  <c r="K59"/>
  <c r="K60"/>
  <c r="K61"/>
  <c r="K62"/>
  <c r="K63"/>
  <c r="K64"/>
  <c r="K65"/>
  <c r="K66"/>
  <c r="K48"/>
  <c r="K49"/>
  <c r="K50"/>
  <c r="K51"/>
  <c r="K52"/>
  <c r="K53"/>
  <c r="K54"/>
  <c r="K55"/>
  <c r="K56"/>
  <c r="K57"/>
  <c r="K58"/>
  <c r="K47"/>
  <c r="Q26"/>
  <c r="Q8"/>
  <c r="D12" l="1"/>
  <c r="D30"/>
  <c r="D13"/>
  <c r="D31"/>
  <c r="I11"/>
  <c r="I10"/>
  <c r="I28"/>
  <c r="D28"/>
  <c r="I29"/>
  <c r="D11"/>
  <c r="D29"/>
  <c r="I12"/>
  <c r="I30"/>
  <c r="U10"/>
  <c r="P11"/>
  <c r="U11"/>
  <c r="P12"/>
  <c r="U12"/>
  <c r="P13"/>
  <c r="P28"/>
  <c r="U28"/>
  <c r="P29"/>
  <c r="U29"/>
  <c r="P30"/>
  <c r="U30"/>
  <c r="P31"/>
  <c r="H8"/>
  <c r="T8" s="1"/>
</calcChain>
</file>

<file path=xl/sharedStrings.xml><?xml version="1.0" encoding="utf-8"?>
<sst xmlns="http://schemas.openxmlformats.org/spreadsheetml/2006/main" count="1461" uniqueCount="342">
  <si>
    <t>رخصة اللاعب(ة)</t>
  </si>
  <si>
    <t>إسم وتوقيع وخاتم</t>
  </si>
  <si>
    <t>مدير(ة) المؤسسة</t>
  </si>
  <si>
    <t>الرقم</t>
  </si>
  <si>
    <t>تاريخ الازدياد:</t>
  </si>
  <si>
    <t>رقم الرخصة</t>
  </si>
  <si>
    <t>تاريخ الازدياد</t>
  </si>
  <si>
    <t>رقم التسجيل</t>
  </si>
  <si>
    <t>المؤسسة</t>
  </si>
  <si>
    <t>النيابة</t>
  </si>
  <si>
    <t>الأكاديمية</t>
  </si>
  <si>
    <t>خاتم المصادقة</t>
  </si>
  <si>
    <t xml:space="preserve"> </t>
  </si>
  <si>
    <t xml:space="preserve"> 2010 ـ 2011</t>
  </si>
  <si>
    <t>السنة الدرسية</t>
  </si>
  <si>
    <t xml:space="preserve"> 2011 ـ 2012</t>
  </si>
  <si>
    <t xml:space="preserve"> 2012 ـ 2013</t>
  </si>
  <si>
    <t xml:space="preserve"> 2015 ـ 2016</t>
  </si>
  <si>
    <t>وجدة أنجاد</t>
  </si>
  <si>
    <t>الجهة الشرقية</t>
  </si>
  <si>
    <t>الجنس</t>
  </si>
  <si>
    <t>ذكر</t>
  </si>
  <si>
    <t>رت</t>
  </si>
  <si>
    <t>الأكاديميات</t>
  </si>
  <si>
    <t>النيابات</t>
  </si>
  <si>
    <t>جرادة</t>
  </si>
  <si>
    <t>بركان</t>
  </si>
  <si>
    <t>تاوريرت</t>
  </si>
  <si>
    <t>فجيج</t>
  </si>
  <si>
    <t>الناظور</t>
  </si>
  <si>
    <t>الدريوش</t>
  </si>
  <si>
    <t>تازة ـ الحسيمة ـ تاونات</t>
  </si>
  <si>
    <t>الحسيمة</t>
  </si>
  <si>
    <t>تازة</t>
  </si>
  <si>
    <t>كرسيف</t>
  </si>
  <si>
    <t>تاونات</t>
  </si>
  <si>
    <t>فاس ـ بولمان</t>
  </si>
  <si>
    <t>فاس</t>
  </si>
  <si>
    <t>مولاي يعقوب</t>
  </si>
  <si>
    <t>صفرو</t>
  </si>
  <si>
    <t>بولمان</t>
  </si>
  <si>
    <t>مكناس ـ تافيلات</t>
  </si>
  <si>
    <t>مكناس</t>
  </si>
  <si>
    <t>الحاجب</t>
  </si>
  <si>
    <t>إفران</t>
  </si>
  <si>
    <t>خنيفرة</t>
  </si>
  <si>
    <t>الرشيدية</t>
  </si>
  <si>
    <t>ميدلت</t>
  </si>
  <si>
    <t>الرباط ـ سلا ـ زمور ـ زعير</t>
  </si>
  <si>
    <t>الرباط</t>
  </si>
  <si>
    <t>سلا</t>
  </si>
  <si>
    <t>الصخيرات ـ تمارة</t>
  </si>
  <si>
    <t>الخميسات</t>
  </si>
  <si>
    <t>الغرب ـ شراردة ـ بني حسن</t>
  </si>
  <si>
    <t>القنيطرة</t>
  </si>
  <si>
    <t>سيدي قاسم</t>
  </si>
  <si>
    <t>سيدي سليمان</t>
  </si>
  <si>
    <t>طنجة ـ تطوان</t>
  </si>
  <si>
    <t>طنجة أصيلة</t>
  </si>
  <si>
    <t>الفحص أنجرة</t>
  </si>
  <si>
    <t>تطوان</t>
  </si>
  <si>
    <t>العرائش</t>
  </si>
  <si>
    <t>شفشاون</t>
  </si>
  <si>
    <t>المضيق ـ الفنيدق</t>
  </si>
  <si>
    <t>وزان</t>
  </si>
  <si>
    <t>الدار البيضاء الكبرى</t>
  </si>
  <si>
    <t>أنفا</t>
  </si>
  <si>
    <t>عين الشق</t>
  </si>
  <si>
    <t>الحي الحسني</t>
  </si>
  <si>
    <t>المحمدية</t>
  </si>
  <si>
    <t>عين السبع الحي المحمدي</t>
  </si>
  <si>
    <t>سيدي البرنوصي</t>
  </si>
  <si>
    <t>مديونة</t>
  </si>
  <si>
    <t xml:space="preserve">ابن مسيك </t>
  </si>
  <si>
    <t>مولاي رشيد سيدي عثمان</t>
  </si>
  <si>
    <t>النواصر</t>
  </si>
  <si>
    <t>الفداء درب السلطان</t>
  </si>
  <si>
    <t>دكالة ـ عبدة</t>
  </si>
  <si>
    <t xml:space="preserve">الجديدة </t>
  </si>
  <si>
    <t>آسفي</t>
  </si>
  <si>
    <t>سيدي بنور</t>
  </si>
  <si>
    <t>اليوسفية</t>
  </si>
  <si>
    <t>الشاوية  ـ ورديغة</t>
  </si>
  <si>
    <t>سطات</t>
  </si>
  <si>
    <t>خريبكة</t>
  </si>
  <si>
    <t>ابن سليمان</t>
  </si>
  <si>
    <t>برشيد</t>
  </si>
  <si>
    <t>تادلة ـ أزيلال</t>
  </si>
  <si>
    <t>بني ملال</t>
  </si>
  <si>
    <t>أزيلال</t>
  </si>
  <si>
    <t>الفقيه بن صالح</t>
  </si>
  <si>
    <t>مراكش ـ تانسيفت ـ الحوز</t>
  </si>
  <si>
    <t>مراكش</t>
  </si>
  <si>
    <t>شيشاوة</t>
  </si>
  <si>
    <t>قلعة السراغنة</t>
  </si>
  <si>
    <t>الصويرة</t>
  </si>
  <si>
    <t>الحوز</t>
  </si>
  <si>
    <t>الرحامنة</t>
  </si>
  <si>
    <t>سوس ـ ماسة ـ درعة</t>
  </si>
  <si>
    <t>أكادير إداوتنان</t>
  </si>
  <si>
    <t>انزكان أيت ملول</t>
  </si>
  <si>
    <t>شتوكة أيت بها</t>
  </si>
  <si>
    <t>تارودانت</t>
  </si>
  <si>
    <t>تيزنيت</t>
  </si>
  <si>
    <t>ورزازات</t>
  </si>
  <si>
    <t>زاكورة</t>
  </si>
  <si>
    <t>تنغير</t>
  </si>
  <si>
    <t>سيدي إفني</t>
  </si>
  <si>
    <t>كلميم ـ السمارة</t>
  </si>
  <si>
    <t>كلميم</t>
  </si>
  <si>
    <t>طاطا</t>
  </si>
  <si>
    <t>أسا الزاك</t>
  </si>
  <si>
    <t>السمارة</t>
  </si>
  <si>
    <t>طانطان</t>
  </si>
  <si>
    <t>العيون ـ بوجدور ـ الساقية الحمراء</t>
  </si>
  <si>
    <t>العيون</t>
  </si>
  <si>
    <t>بوجدور</t>
  </si>
  <si>
    <t>طرفاية</t>
  </si>
  <si>
    <t>وادي الذهب ـ الكويرة</t>
  </si>
  <si>
    <t>وادي الذهب</t>
  </si>
  <si>
    <t>أوسرد</t>
  </si>
  <si>
    <t>الإسم الكامل:</t>
  </si>
  <si>
    <t>رقم التسجيل:</t>
  </si>
  <si>
    <t>النيابــة:</t>
  </si>
  <si>
    <t>المؤسسـة:</t>
  </si>
  <si>
    <t>الجنس :</t>
  </si>
  <si>
    <t>الأكاديميــة:</t>
  </si>
  <si>
    <t>رقم النيابة</t>
  </si>
  <si>
    <t>الإسم الشخصي</t>
  </si>
  <si>
    <t>أو رئيس(ة) الجمعية الرياضية المدرسية</t>
  </si>
  <si>
    <t xml:space="preserve">صورة المتعلم(ة)
مع خاتم المؤسسة
أو خاتم
الجمعية الرياضية المدرسية
</t>
  </si>
  <si>
    <t xml:space="preserve"> 2013 ـ 2014</t>
  </si>
  <si>
    <t xml:space="preserve"> 2014 ـ 2015</t>
  </si>
  <si>
    <t>454 / 10</t>
  </si>
  <si>
    <t>محمد</t>
  </si>
  <si>
    <t>455 / 10</t>
  </si>
  <si>
    <t>456 / 10</t>
  </si>
  <si>
    <t>457 / 10</t>
  </si>
  <si>
    <t>458 / 10</t>
  </si>
  <si>
    <t>459 / 10</t>
  </si>
  <si>
    <t>460 / 10</t>
  </si>
  <si>
    <t>461 / 10</t>
  </si>
  <si>
    <t>462 / 10</t>
  </si>
  <si>
    <t>463 / 10</t>
  </si>
  <si>
    <t>464 / 10</t>
  </si>
  <si>
    <t>465 / 10</t>
  </si>
  <si>
    <t>466 / 10</t>
  </si>
  <si>
    <t>467 / 10</t>
  </si>
  <si>
    <t>468 / 10</t>
  </si>
  <si>
    <t>469 / 10</t>
  </si>
  <si>
    <t>470 / 10</t>
  </si>
  <si>
    <t>471 / 10</t>
  </si>
  <si>
    <t>472 / 10</t>
  </si>
  <si>
    <t>473 / 10</t>
  </si>
  <si>
    <t>474 / 10</t>
  </si>
  <si>
    <t>475 / 10</t>
  </si>
  <si>
    <t>476 / 10</t>
  </si>
  <si>
    <t>477 / 10</t>
  </si>
  <si>
    <t>478 / 10</t>
  </si>
  <si>
    <t>479 / 10</t>
  </si>
  <si>
    <t>480 / 10</t>
  </si>
  <si>
    <t>481 / 10</t>
  </si>
  <si>
    <t>482 / 10</t>
  </si>
  <si>
    <t>483 / 10</t>
  </si>
  <si>
    <t>484 / 10</t>
  </si>
  <si>
    <t>485 / 10</t>
  </si>
  <si>
    <t>486 / 10</t>
  </si>
  <si>
    <t>487 / 10</t>
  </si>
  <si>
    <t>488 / 10</t>
  </si>
  <si>
    <t>489 / 10</t>
  </si>
  <si>
    <t>490 / 10</t>
  </si>
  <si>
    <t>491 / 10</t>
  </si>
  <si>
    <t>492 / 10</t>
  </si>
  <si>
    <t>493 / 10</t>
  </si>
  <si>
    <t>494 / 10</t>
  </si>
  <si>
    <t>495 / 10</t>
  </si>
  <si>
    <t>496 / 10</t>
  </si>
  <si>
    <t>497 / 10</t>
  </si>
  <si>
    <t>498 / 10</t>
  </si>
  <si>
    <t>499 / 10</t>
  </si>
  <si>
    <t>500 / 10</t>
  </si>
  <si>
    <t>501 / 10</t>
  </si>
  <si>
    <t>502 / 10</t>
  </si>
  <si>
    <t>503 / 10</t>
  </si>
  <si>
    <t>504 / 10</t>
  </si>
  <si>
    <t>505 / 10</t>
  </si>
  <si>
    <t>506 / 10</t>
  </si>
  <si>
    <t>507 / 10</t>
  </si>
  <si>
    <t>508 / 10</t>
  </si>
  <si>
    <t>509 / 10</t>
  </si>
  <si>
    <t>510 / 10</t>
  </si>
  <si>
    <t>511 / 10</t>
  </si>
  <si>
    <t>512 / 10</t>
  </si>
  <si>
    <t>513 / 10</t>
  </si>
  <si>
    <t>514 / 10</t>
  </si>
  <si>
    <t>515 / 10</t>
  </si>
  <si>
    <t>516 / 10</t>
  </si>
  <si>
    <t>517 / 10</t>
  </si>
  <si>
    <t>518 / 10</t>
  </si>
  <si>
    <t>519 / 10</t>
  </si>
  <si>
    <t>520 / 10</t>
  </si>
  <si>
    <t>521 / 10</t>
  </si>
  <si>
    <t>522 / 10</t>
  </si>
  <si>
    <t>523 / 10</t>
  </si>
  <si>
    <t>524 / 10</t>
  </si>
  <si>
    <t>525 / 10</t>
  </si>
  <si>
    <t>526 / 10</t>
  </si>
  <si>
    <t>527 / 10</t>
  </si>
  <si>
    <t>528 / 10</t>
  </si>
  <si>
    <t>529 / 10</t>
  </si>
  <si>
    <t>530 / 10</t>
  </si>
  <si>
    <t>531 / 10</t>
  </si>
  <si>
    <t>532 / 10</t>
  </si>
  <si>
    <t>533 / 10</t>
  </si>
  <si>
    <t>534 / 10</t>
  </si>
  <si>
    <t>535 / 10</t>
  </si>
  <si>
    <t>536 / 10</t>
  </si>
  <si>
    <t>537 / 10</t>
  </si>
  <si>
    <t>538 / 10</t>
  </si>
  <si>
    <t>539 / 10</t>
  </si>
  <si>
    <t>540 / 10</t>
  </si>
  <si>
    <t>541 / 10</t>
  </si>
  <si>
    <t>542 / 10</t>
  </si>
  <si>
    <t>543 / 10</t>
  </si>
  <si>
    <t>544 / 10</t>
  </si>
  <si>
    <t>545 / 10</t>
  </si>
  <si>
    <t>546 / 10</t>
  </si>
  <si>
    <t>547 / 10</t>
  </si>
  <si>
    <t>548 / 10</t>
  </si>
  <si>
    <t>549 / 10</t>
  </si>
  <si>
    <t>550 / 10</t>
  </si>
  <si>
    <t>551 / 10</t>
  </si>
  <si>
    <t>552 / 10</t>
  </si>
  <si>
    <t>553 / 10</t>
  </si>
  <si>
    <t>554 / 10</t>
  </si>
  <si>
    <t>555 / 10</t>
  </si>
  <si>
    <t>556 / 10</t>
  </si>
  <si>
    <t>557 / 10</t>
  </si>
  <si>
    <t>558 / 10</t>
  </si>
  <si>
    <t>559 / 10</t>
  </si>
  <si>
    <t>560 / 10</t>
  </si>
  <si>
    <t>561 / 10</t>
  </si>
  <si>
    <t>562 / 10</t>
  </si>
  <si>
    <t>563 / 10</t>
  </si>
  <si>
    <t>564 / 10</t>
  </si>
  <si>
    <t>565 / 10</t>
  </si>
  <si>
    <t>566 / 10</t>
  </si>
  <si>
    <t>567 / 10</t>
  </si>
  <si>
    <t>568 / 10</t>
  </si>
  <si>
    <t>569 / 10</t>
  </si>
  <si>
    <t>570 / 10</t>
  </si>
  <si>
    <t>571 / 10</t>
  </si>
  <si>
    <t>572 / 10</t>
  </si>
  <si>
    <t>573 / 10</t>
  </si>
  <si>
    <t>574 / 10</t>
  </si>
  <si>
    <t>575 / 10</t>
  </si>
  <si>
    <t>576 / 10</t>
  </si>
  <si>
    <t>577 / 10</t>
  </si>
  <si>
    <t>578 / 10</t>
  </si>
  <si>
    <t>579 / 10</t>
  </si>
  <si>
    <t>580 / 10</t>
  </si>
  <si>
    <t>581 / 10</t>
  </si>
  <si>
    <t>582 / 10</t>
  </si>
  <si>
    <t>583 / 10</t>
  </si>
  <si>
    <t>584 / 10</t>
  </si>
  <si>
    <t>585 / 10</t>
  </si>
  <si>
    <t>586 / 10</t>
  </si>
  <si>
    <t>587 / 10</t>
  </si>
  <si>
    <t>588 / 10</t>
  </si>
  <si>
    <t>589 / 10</t>
  </si>
  <si>
    <t>590 / 10</t>
  </si>
  <si>
    <t>591 / 10</t>
  </si>
  <si>
    <t>592 / 10</t>
  </si>
  <si>
    <t>593 / 10</t>
  </si>
  <si>
    <t>594 / 10</t>
  </si>
  <si>
    <t>595 / 10</t>
  </si>
  <si>
    <t>596 / 10</t>
  </si>
  <si>
    <t>597 / 10</t>
  </si>
  <si>
    <t>598 / 10</t>
  </si>
  <si>
    <t>599 / 10</t>
  </si>
  <si>
    <t>600 / 10</t>
  </si>
  <si>
    <t>601 / 10</t>
  </si>
  <si>
    <t>602 / 10</t>
  </si>
  <si>
    <t>603 / 10</t>
  </si>
  <si>
    <t>604 / 10</t>
  </si>
  <si>
    <t>605 / 10</t>
  </si>
  <si>
    <t>606 / 10</t>
  </si>
  <si>
    <t>607 / 10</t>
  </si>
  <si>
    <t>608 / 10</t>
  </si>
  <si>
    <t>609 / 10</t>
  </si>
  <si>
    <t>610 / 10</t>
  </si>
  <si>
    <t>611 / 10</t>
  </si>
  <si>
    <t>612 / 10</t>
  </si>
  <si>
    <t>613 / 10</t>
  </si>
  <si>
    <t>614 / 10</t>
  </si>
  <si>
    <t>615 / 10</t>
  </si>
  <si>
    <t>616 / 10</t>
  </si>
  <si>
    <t>617 / 10</t>
  </si>
  <si>
    <t>618 / 10</t>
  </si>
  <si>
    <t>619 / 10</t>
  </si>
  <si>
    <t>620 / 10</t>
  </si>
  <si>
    <t>621 / 10</t>
  </si>
  <si>
    <t>622 / 10</t>
  </si>
  <si>
    <t>623 / 10</t>
  </si>
  <si>
    <t>624 / 10</t>
  </si>
  <si>
    <t>625 / 10</t>
  </si>
  <si>
    <t>626 / 10</t>
  </si>
  <si>
    <t>627 / 10</t>
  </si>
  <si>
    <t>628 / 10</t>
  </si>
  <si>
    <t>629 / 10</t>
  </si>
  <si>
    <t>630 / 10</t>
  </si>
  <si>
    <t>631 / 10</t>
  </si>
  <si>
    <t>632 / 10</t>
  </si>
  <si>
    <t>633 / 10</t>
  </si>
  <si>
    <t>634 / 10</t>
  </si>
  <si>
    <t>635 / 10</t>
  </si>
  <si>
    <t>636 / 10</t>
  </si>
  <si>
    <t>637 / 10</t>
  </si>
  <si>
    <t>638 / 10</t>
  </si>
  <si>
    <t>639 / 10</t>
  </si>
  <si>
    <t>640 / 10</t>
  </si>
  <si>
    <t>641 / 10</t>
  </si>
  <si>
    <t>642 / 10</t>
  </si>
  <si>
    <t>643 / 10</t>
  </si>
  <si>
    <t>644 / 10</t>
  </si>
  <si>
    <t>645 / 10</t>
  </si>
  <si>
    <t>محمد بن ادريس</t>
  </si>
  <si>
    <t>الغرب_ الشراردة_بني احسن</t>
  </si>
  <si>
    <t>عزيز أحمدي</t>
  </si>
  <si>
    <t>حسن تامي</t>
  </si>
  <si>
    <t>مونير بابي</t>
  </si>
  <si>
    <t>السلام عليكم </t>
  </si>
  <si>
    <t>أهدي لكم هذا التطبيق لإنجاز بطاقة التلميذ_ اللاعب بإدماج صورته</t>
  </si>
  <si>
    <t>املأوا أولا البيانات الموجودة في الورقة ( وجه رخصة اللاعب )</t>
  </si>
  <si>
    <t>تحت البطاقة ثم أضيفوا الصورة بجانب كل رقم_التلميذ داخل المربع</t>
  </si>
  <si>
    <t>بعد ذلك عودو للأعلى و اظغطوا على السهم العلوي لتغيير الرقم</t>
  </si>
  <si>
    <t xml:space="preserve">الموجود في الخانة الصفراء وسيتنقل كل البيانات و الصورة في </t>
  </si>
  <si>
    <t>الأماكن المخصصة لذلك بإذن الله...و لا تنسوني بالدعاء</t>
  </si>
  <si>
    <t>0667177403 ( mahlamine1@gmail.com )</t>
  </si>
  <si>
    <t>ثانوية سيدي الطيبي الإعدادية</t>
  </si>
  <si>
    <t xml:space="preserve">     من أجل تقاسم فعال و ناجع </t>
  </si>
  <si>
    <t xml:space="preserve">         أخوكم محمد أهلمين _ إعدادية سيدي الطيبي _ القنيطرة</t>
  </si>
</sst>
</file>

<file path=xl/styles.xml><?xml version="1.0" encoding="utf-8"?>
<styleSheet xmlns="http://schemas.openxmlformats.org/spreadsheetml/2006/main">
  <numFmts count="3">
    <numFmt numFmtId="164" formatCode="00000"/>
    <numFmt numFmtId="165" formatCode="[$-1010000]d/m/yyyy;@"/>
    <numFmt numFmtId="166" formatCode="m/d/yyyy;@"/>
  </numFmts>
  <fonts count="29">
    <font>
      <sz val="12"/>
      <color theme="1"/>
      <name val="Times New Roman"/>
      <family val="2"/>
    </font>
    <font>
      <sz val="12"/>
      <name val="Times New Roman"/>
      <family val="1"/>
    </font>
    <font>
      <sz val="12"/>
      <name val="Times New Roman"/>
      <family val="2"/>
    </font>
    <font>
      <sz val="12"/>
      <name val="Arabic Transparent"/>
      <charset val="178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b/>
      <sz val="20"/>
      <color indexed="8"/>
      <name val="Times New Roman"/>
      <family val="1"/>
    </font>
    <font>
      <sz val="9"/>
      <color indexed="8"/>
      <name val="Arabic Transparent"/>
      <charset val="178"/>
    </font>
    <font>
      <b/>
      <sz val="28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24"/>
      <color indexed="8"/>
      <name val="Times New Roman"/>
      <family val="1"/>
    </font>
    <font>
      <b/>
      <sz val="14"/>
      <color indexed="17"/>
      <name val="Times New Roman"/>
      <family val="1"/>
    </font>
    <font>
      <sz val="8"/>
      <name val="Times New Roman"/>
      <family val="2"/>
    </font>
    <font>
      <b/>
      <sz val="18"/>
      <color indexed="8"/>
      <name val="Traditional Arabic"/>
      <charset val="178"/>
    </font>
    <font>
      <sz val="11"/>
      <color indexed="8"/>
      <name val="Times New Roman"/>
      <family val="1"/>
    </font>
    <font>
      <b/>
      <sz val="14"/>
      <name val="Traditional Arabic"/>
      <charset val="178"/>
    </font>
    <font>
      <sz val="28"/>
      <color theme="1"/>
      <name val="Times New Roman"/>
      <family val="2"/>
    </font>
    <font>
      <b/>
      <sz val="36"/>
      <color theme="1"/>
      <name val="Times New Roman"/>
      <family val="1"/>
    </font>
    <font>
      <sz val="24"/>
      <color rgb="FFFF0000"/>
      <name val="Times New Roman"/>
      <family val="1"/>
    </font>
    <font>
      <sz val="16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indexed="8"/>
      <name val="Times New Roman"/>
      <family val="1"/>
    </font>
    <font>
      <b/>
      <sz val="11"/>
      <color indexed="8"/>
      <name val="Traditional Arabic"/>
      <family val="1"/>
    </font>
    <font>
      <sz val="18"/>
      <name val="Times New Roman"/>
      <family val="2"/>
    </font>
    <font>
      <sz val="18"/>
      <name val="Arabic Transparent"/>
      <charset val="178"/>
    </font>
    <font>
      <sz val="18"/>
      <name val="Times New Roman"/>
      <family val="1"/>
    </font>
    <font>
      <b/>
      <sz val="36"/>
      <color rgb="FFFF0000"/>
      <name val="Times New Roman"/>
      <family val="1"/>
    </font>
    <font>
      <b/>
      <sz val="36"/>
      <color rgb="FF000000"/>
      <name val="Times New Roman"/>
      <family val="1"/>
    </font>
    <font>
      <u/>
      <sz val="12"/>
      <color theme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3" fillId="0" borderId="0" xfId="0" applyFont="1" applyBorder="1" applyAlignment="1">
      <alignment vertical="center" readingOrder="2"/>
    </xf>
    <xf numFmtId="0" fontId="2" fillId="0" borderId="0" xfId="0" applyFont="1" applyAlignment="1">
      <alignment readingOrder="2"/>
    </xf>
    <xf numFmtId="0" fontId="2" fillId="0" borderId="0" xfId="0" applyFont="1" applyBorder="1" applyAlignment="1">
      <alignment readingOrder="2"/>
    </xf>
    <xf numFmtId="0" fontId="1" fillId="0" borderId="0" xfId="0" applyFont="1" applyBorder="1" applyAlignment="1">
      <alignment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Border="1" applyAlignment="1">
      <alignment readingOrder="2"/>
    </xf>
    <xf numFmtId="0" fontId="1" fillId="0" borderId="0" xfId="0" applyFont="1" applyBorder="1" applyAlignment="1">
      <alignment horizontal="center" vertical="top" readingOrder="2"/>
    </xf>
    <xf numFmtId="164" fontId="1" fillId="0" borderId="0" xfId="0" applyNumberFormat="1" applyFont="1" applyBorder="1" applyAlignment="1">
      <alignment vertical="center" shrinkToFit="1" readingOrder="2"/>
    </xf>
    <xf numFmtId="0" fontId="15" fillId="0" borderId="1" xfId="0" applyFont="1" applyFill="1" applyBorder="1" applyAlignment="1">
      <alignment horizontal="center" vertical="center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3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shrinkToFit="1"/>
    </xf>
    <xf numFmtId="0" fontId="13" fillId="0" borderId="0" xfId="0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center" vertical="center" readingOrder="2"/>
    </xf>
    <xf numFmtId="0" fontId="7" fillId="0" borderId="0" xfId="0" applyFont="1" applyFill="1" applyBorder="1" applyAlignment="1" applyProtection="1">
      <alignment vertical="center" readingOrder="2"/>
    </xf>
    <xf numFmtId="0" fontId="0" fillId="0" borderId="0" xfId="0" applyFill="1" applyBorder="1" applyAlignment="1" applyProtection="1">
      <alignment vertical="center"/>
    </xf>
    <xf numFmtId="0" fontId="0" fillId="0" borderId="7" xfId="0" applyFill="1" applyBorder="1" applyProtection="1"/>
    <xf numFmtId="0" fontId="0" fillId="0" borderId="8" xfId="0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0" fillId="0" borderId="12" xfId="0" applyFill="1" applyBorder="1" applyProtection="1">
      <protection locked="0"/>
    </xf>
    <xf numFmtId="0" fontId="0" fillId="0" borderId="13" xfId="0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0" fillId="0" borderId="2" xfId="0" applyFill="1" applyBorder="1" applyProtection="1"/>
    <xf numFmtId="0" fontId="0" fillId="0" borderId="14" xfId="0" applyFill="1" applyBorder="1" applyProtection="1"/>
    <xf numFmtId="0" fontId="0" fillId="0" borderId="15" xfId="0" applyFill="1" applyBorder="1" applyProtection="1"/>
    <xf numFmtId="0" fontId="0" fillId="0" borderId="3" xfId="0" applyFill="1" applyBorder="1" applyProtection="1"/>
    <xf numFmtId="0" fontId="0" fillId="0" borderId="16" xfId="0" applyFill="1" applyBorder="1" applyProtection="1"/>
    <xf numFmtId="0" fontId="0" fillId="0" borderId="17" xfId="0" applyFill="1" applyBorder="1" applyProtection="1"/>
    <xf numFmtId="0" fontId="0" fillId="0" borderId="18" xfId="0" applyFill="1" applyBorder="1" applyProtection="1"/>
    <xf numFmtId="0" fontId="0" fillId="0" borderId="4" xfId="0" applyFill="1" applyBorder="1" applyProtection="1"/>
    <xf numFmtId="0" fontId="0" fillId="0" borderId="5" xfId="0" applyFill="1" applyBorder="1" applyProtection="1"/>
    <xf numFmtId="0" fontId="0" fillId="0" borderId="6" xfId="0" applyFill="1" applyBorder="1" applyProtection="1"/>
    <xf numFmtId="0" fontId="8" fillId="0" borderId="0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16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166" fontId="18" fillId="2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2" borderId="20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20" fillId="0" borderId="14" xfId="0" applyFont="1" applyFill="1" applyBorder="1" applyProtection="1"/>
    <xf numFmtId="0" fontId="20" fillId="0" borderId="18" xfId="0" applyFont="1" applyFill="1" applyBorder="1" applyProtection="1"/>
    <xf numFmtId="0" fontId="20" fillId="0" borderId="6" xfId="0" applyFont="1" applyFill="1" applyBorder="1" applyProtection="1"/>
    <xf numFmtId="0" fontId="21" fillId="0" borderId="6" xfId="0" applyFont="1" applyFill="1" applyBorder="1" applyAlignment="1" applyProtection="1">
      <alignment horizontal="center" vertical="center"/>
    </xf>
    <xf numFmtId="0" fontId="20" fillId="0" borderId="6" xfId="0" applyFont="1" applyFill="1" applyBorder="1" applyProtection="1">
      <protection locked="0"/>
    </xf>
    <xf numFmtId="0" fontId="22" fillId="0" borderId="6" xfId="0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Protection="1">
      <protection locked="0"/>
    </xf>
    <xf numFmtId="0" fontId="20" fillId="0" borderId="9" xfId="0" applyFont="1" applyFill="1" applyBorder="1" applyProtection="1">
      <protection locked="0"/>
    </xf>
    <xf numFmtId="0" fontId="20" fillId="0" borderId="11" xfId="0" applyFont="1" applyFill="1" applyBorder="1" applyProtection="1"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Alignment="1" applyProtection="1">
      <alignment horizontal="center" vertical="center"/>
      <protection locked="0"/>
    </xf>
    <xf numFmtId="0" fontId="17" fillId="2" borderId="34" xfId="0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 shrinkToFit="1"/>
    </xf>
    <xf numFmtId="14" fontId="25" fillId="0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/>
    </xf>
    <xf numFmtId="0" fontId="26" fillId="0" borderId="0" xfId="0" applyFont="1"/>
    <xf numFmtId="0" fontId="27" fillId="0" borderId="0" xfId="0" applyFont="1"/>
    <xf numFmtId="0" fontId="28" fillId="0" borderId="0" xfId="1" applyAlignment="1" applyProtection="1"/>
    <xf numFmtId="0" fontId="24" fillId="0" borderId="20" xfId="0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Alignment="1">
      <alignment horizontal="center"/>
    </xf>
    <xf numFmtId="0" fontId="24" fillId="0" borderId="20" xfId="0" applyFont="1" applyFill="1" applyBorder="1" applyAlignment="1" applyProtection="1">
      <alignment horizontal="center" vertical="center" shrinkToFit="1"/>
      <protection locked="0"/>
    </xf>
    <xf numFmtId="0" fontId="24" fillId="0" borderId="21" xfId="0" applyFont="1" applyFill="1" applyBorder="1" applyAlignment="1" applyProtection="1">
      <alignment horizontal="center" vertical="center" shrinkToFit="1"/>
      <protection locked="0"/>
    </xf>
    <xf numFmtId="0" fontId="24" fillId="0" borderId="22" xfId="0" applyFont="1" applyFill="1" applyBorder="1" applyAlignment="1" applyProtection="1">
      <alignment horizontal="center" vertical="center" shrinkToFit="1"/>
      <protection locked="0"/>
    </xf>
    <xf numFmtId="0" fontId="25" fillId="0" borderId="20" xfId="0" applyNumberFormat="1" applyFont="1" applyFill="1" applyBorder="1" applyAlignment="1" applyProtection="1">
      <alignment horizontal="center" vertical="center"/>
      <protection locked="0"/>
    </xf>
    <xf numFmtId="0" fontId="25" fillId="0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/>
    </xf>
    <xf numFmtId="0" fontId="10" fillId="0" borderId="20" xfId="0" applyNumberFormat="1" applyFont="1" applyFill="1" applyBorder="1" applyAlignment="1" applyProtection="1">
      <alignment horizontal="center" vertical="center" shrinkToFit="1"/>
    </xf>
    <xf numFmtId="0" fontId="10" fillId="0" borderId="21" xfId="0" applyNumberFormat="1" applyFont="1" applyFill="1" applyBorder="1" applyAlignment="1" applyProtection="1">
      <alignment horizontal="center" vertical="center" shrinkToFit="1"/>
    </xf>
    <xf numFmtId="0" fontId="10" fillId="0" borderId="2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Border="1" applyAlignment="1" applyProtection="1">
      <alignment horizontal="right" vertical="center" shrinkToFit="1"/>
    </xf>
    <xf numFmtId="165" fontId="13" fillId="0" borderId="0" xfId="0" applyNumberFormat="1" applyFont="1" applyFill="1" applyBorder="1" applyAlignment="1" applyProtection="1">
      <alignment horizontal="right" vertical="center" shrinkToFit="1" readingOrder="2"/>
    </xf>
    <xf numFmtId="0" fontId="13" fillId="0" borderId="0" xfId="0" applyFont="1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 wrapText="1"/>
    </xf>
    <xf numFmtId="0" fontId="0" fillId="0" borderId="24" xfId="0" applyFill="1" applyBorder="1" applyAlignment="1" applyProtection="1">
      <alignment horizontal="center" vertical="center" wrapText="1"/>
    </xf>
    <xf numFmtId="0" fontId="0" fillId="0" borderId="25" xfId="0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right" vertical="top"/>
    </xf>
    <xf numFmtId="0" fontId="13" fillId="0" borderId="26" xfId="0" applyFont="1" applyFill="1" applyBorder="1" applyAlignment="1" applyProtection="1">
      <alignment horizontal="right" vertical="top"/>
    </xf>
    <xf numFmtId="0" fontId="14" fillId="0" borderId="0" xfId="0" applyFont="1" applyFill="1" applyBorder="1" applyAlignment="1" applyProtection="1">
      <alignment horizontal="center" vertical="center" readingOrder="2"/>
    </xf>
    <xf numFmtId="0" fontId="13" fillId="0" borderId="0" xfId="0" applyNumberFormat="1" applyFont="1" applyFill="1" applyBorder="1" applyAlignment="1" applyProtection="1">
      <alignment horizontal="right" vertical="center" shrinkToFit="1"/>
    </xf>
    <xf numFmtId="0" fontId="18" fillId="2" borderId="20" xfId="0" applyFont="1" applyFill="1" applyBorder="1" applyAlignment="1" applyProtection="1">
      <alignment horizontal="center" vertical="center" wrapText="1"/>
      <protection locked="0"/>
    </xf>
    <xf numFmtId="0" fontId="18" fillId="2" borderId="21" xfId="0" applyFont="1" applyFill="1" applyBorder="1" applyAlignment="1" applyProtection="1">
      <alignment horizontal="center" vertical="center" wrapText="1"/>
      <protection locked="0"/>
    </xf>
    <xf numFmtId="0" fontId="18" fillId="2" borderId="22" xfId="0" applyFont="1" applyFill="1" applyBorder="1" applyAlignment="1" applyProtection="1">
      <alignment horizontal="center" vertical="center" wrapText="1"/>
      <protection locked="0"/>
    </xf>
    <xf numFmtId="0" fontId="18" fillId="2" borderId="22" xfId="0" applyFont="1" applyFill="1" applyBorder="1"/>
    <xf numFmtId="0" fontId="1" fillId="0" borderId="27" xfId="0" applyFont="1" applyBorder="1" applyAlignment="1">
      <alignment horizontal="center" vertical="top" readingOrder="2"/>
    </xf>
    <xf numFmtId="0" fontId="1" fillId="0" borderId="0" xfId="0" applyFont="1" applyBorder="1" applyAlignment="1">
      <alignment horizontal="center" vertical="top" readingOrder="2"/>
    </xf>
    <xf numFmtId="0" fontId="1" fillId="0" borderId="28" xfId="0" applyFont="1" applyBorder="1" applyAlignment="1">
      <alignment horizontal="center" vertical="top" readingOrder="2"/>
    </xf>
    <xf numFmtId="0" fontId="1" fillId="0" borderId="29" xfId="0" applyFont="1" applyBorder="1" applyAlignment="1">
      <alignment horizontal="center" vertical="top" readingOrder="2"/>
    </xf>
    <xf numFmtId="0" fontId="1" fillId="0" borderId="19" xfId="0" applyFont="1" applyBorder="1" applyAlignment="1">
      <alignment horizontal="center" vertical="top" readingOrder="2"/>
    </xf>
    <xf numFmtId="0" fontId="1" fillId="0" borderId="30" xfId="0" applyFont="1" applyBorder="1" applyAlignment="1">
      <alignment horizontal="center" vertical="top" readingOrder="2"/>
    </xf>
    <xf numFmtId="0" fontId="1" fillId="0" borderId="27" xfId="0" applyFont="1" applyBorder="1" applyAlignment="1">
      <alignment horizontal="center" readingOrder="2"/>
    </xf>
    <xf numFmtId="0" fontId="1" fillId="0" borderId="0" xfId="0" applyFont="1" applyBorder="1" applyAlignment="1">
      <alignment horizontal="center" readingOrder="2"/>
    </xf>
    <xf numFmtId="0" fontId="1" fillId="0" borderId="28" xfId="0" applyFont="1" applyBorder="1" applyAlignment="1">
      <alignment horizontal="center" readingOrder="2"/>
    </xf>
    <xf numFmtId="0" fontId="4" fillId="0" borderId="31" xfId="0" applyFont="1" applyBorder="1" applyAlignment="1">
      <alignment horizontal="center" readingOrder="2"/>
    </xf>
    <xf numFmtId="0" fontId="4" fillId="0" borderId="32" xfId="0" applyFont="1" applyBorder="1" applyAlignment="1">
      <alignment horizontal="center" readingOrder="2"/>
    </xf>
    <xf numFmtId="0" fontId="4" fillId="0" borderId="33" xfId="0" applyFont="1" applyBorder="1" applyAlignment="1">
      <alignment horizontal="center" readingOrder="2"/>
    </xf>
    <xf numFmtId="0" fontId="4" fillId="0" borderId="27" xfId="0" applyFont="1" applyBorder="1" applyAlignment="1">
      <alignment horizontal="center" readingOrder="2"/>
    </xf>
    <xf numFmtId="0" fontId="4" fillId="0" borderId="0" xfId="0" applyFont="1" applyBorder="1" applyAlignment="1">
      <alignment horizontal="center" readingOrder="2"/>
    </xf>
    <xf numFmtId="0" fontId="4" fillId="0" borderId="28" xfId="0" applyFont="1" applyBorder="1" applyAlignment="1">
      <alignment horizontal="center" readingOrder="2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1608;&#1580;&#1607; &#1585;&#1582;&#1589;&#1577; &#1575;&#1604;&#1604;&#1575;&#1593;&#1576;(&#1577;)'!A1"/><Relationship Id="rId3" Type="http://schemas.openxmlformats.org/officeDocument/2006/relationships/image" Target="../media/image6.jpeg"/><Relationship Id="rId7" Type="http://schemas.openxmlformats.org/officeDocument/2006/relationships/hyperlink" Target="#'&#1608;&#1580;&#1607; &#1585;&#1582;&#1589;&#1577; &#1575;&#1604;&#1604;&#1575;&#1593;&#1576;(&#1577;)'!O50"/><Relationship Id="rId2" Type="http://schemas.openxmlformats.org/officeDocument/2006/relationships/image" Target="../media/image5.emf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457771</xdr:colOff>
      <xdr:row>9</xdr:row>
      <xdr:rowOff>190501</xdr:rowOff>
    </xdr:from>
    <xdr:to>
      <xdr:col>10</xdr:col>
      <xdr:colOff>785812</xdr:colOff>
      <xdr:row>17</xdr:row>
      <xdr:rowOff>295275</xdr:rowOff>
    </xdr:to>
    <xdr:pic>
      <xdr:nvPicPr>
        <xdr:cNvPr id="2" name="Image 1" descr="2013-12-01_110422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45919813" y="4191001"/>
          <a:ext cx="8662416" cy="4676774"/>
        </a:xfrm>
        <a:prstGeom prst="rect">
          <a:avLst/>
        </a:prstGeom>
      </xdr:spPr>
    </xdr:pic>
    <xdr:clientData/>
  </xdr:twoCellAnchor>
  <xdr:twoCellAnchor>
    <xdr:from>
      <xdr:col>7</xdr:col>
      <xdr:colOff>304799</xdr:colOff>
      <xdr:row>7</xdr:row>
      <xdr:rowOff>381000</xdr:rowOff>
    </xdr:from>
    <xdr:to>
      <xdr:col>10</xdr:col>
      <xdr:colOff>476249</xdr:colOff>
      <xdr:row>16</xdr:row>
      <xdr:rowOff>85725</xdr:rowOff>
    </xdr:to>
    <xdr:cxnSp macro="">
      <xdr:nvCxnSpPr>
        <xdr:cNvPr id="4" name="Connecteur en angle 3"/>
        <xdr:cNvCxnSpPr/>
      </xdr:nvCxnSpPr>
      <xdr:spPr>
        <a:xfrm rot="16200000" flipH="1">
          <a:off x="13723129463" y="4319588"/>
          <a:ext cx="4848225" cy="2686050"/>
        </a:xfrm>
        <a:prstGeom prst="bentConnector3">
          <a:avLst>
            <a:gd name="adj1" fmla="val 60216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276226</xdr:colOff>
      <xdr:row>8</xdr:row>
      <xdr:rowOff>438156</xdr:rowOff>
    </xdr:from>
    <xdr:to>
      <xdr:col>5</xdr:col>
      <xdr:colOff>342903</xdr:colOff>
      <xdr:row>15</xdr:row>
      <xdr:rowOff>342904</xdr:rowOff>
    </xdr:to>
    <xdr:cxnSp macro="">
      <xdr:nvCxnSpPr>
        <xdr:cNvPr id="9" name="Connecteur en angle 8"/>
        <xdr:cNvCxnSpPr/>
      </xdr:nvCxnSpPr>
      <xdr:spPr>
        <a:xfrm rot="16200000" flipH="1">
          <a:off x="13727034712" y="5367341"/>
          <a:ext cx="3905248" cy="90487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200025</xdr:colOff>
      <xdr:row>21</xdr:row>
      <xdr:rowOff>85726</xdr:rowOff>
    </xdr:from>
    <xdr:to>
      <xdr:col>10</xdr:col>
      <xdr:colOff>314327</xdr:colOff>
      <xdr:row>28</xdr:row>
      <xdr:rowOff>419100</xdr:rowOff>
    </xdr:to>
    <xdr:pic>
      <xdr:nvPicPr>
        <xdr:cNvPr id="18" name="Image 17" descr="2013-12-01_111539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724372473" y="10944226"/>
          <a:ext cx="8496302" cy="4333874"/>
        </a:xfrm>
        <a:prstGeom prst="rect">
          <a:avLst/>
        </a:prstGeom>
      </xdr:spPr>
    </xdr:pic>
    <xdr:clientData/>
  </xdr:twoCellAnchor>
  <xdr:twoCellAnchor>
    <xdr:from>
      <xdr:col>7</xdr:col>
      <xdr:colOff>304799</xdr:colOff>
      <xdr:row>7</xdr:row>
      <xdr:rowOff>381001</xdr:rowOff>
    </xdr:from>
    <xdr:to>
      <xdr:col>10</xdr:col>
      <xdr:colOff>476249</xdr:colOff>
      <xdr:row>16</xdr:row>
      <xdr:rowOff>85726</xdr:rowOff>
    </xdr:to>
    <xdr:cxnSp macro="">
      <xdr:nvCxnSpPr>
        <xdr:cNvPr id="20" name="Connecteur en angle 19"/>
        <xdr:cNvCxnSpPr/>
      </xdr:nvCxnSpPr>
      <xdr:spPr>
        <a:xfrm rot="16200000" flipH="1">
          <a:off x="13723129463" y="4319589"/>
          <a:ext cx="4848225" cy="2686050"/>
        </a:xfrm>
        <a:prstGeom prst="bentConnector3">
          <a:avLst>
            <a:gd name="adj1" fmla="val 60216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609599</xdr:colOff>
      <xdr:row>18</xdr:row>
      <xdr:rowOff>476249</xdr:rowOff>
    </xdr:from>
    <xdr:to>
      <xdr:col>11</xdr:col>
      <xdr:colOff>95249</xdr:colOff>
      <xdr:row>23</xdr:row>
      <xdr:rowOff>190502</xdr:rowOff>
    </xdr:to>
    <xdr:cxnSp macro="">
      <xdr:nvCxnSpPr>
        <xdr:cNvPr id="21" name="Connecteur en angle 20"/>
        <xdr:cNvCxnSpPr/>
      </xdr:nvCxnSpPr>
      <xdr:spPr>
        <a:xfrm rot="16200000" flipH="1">
          <a:off x="13723048499" y="10325101"/>
          <a:ext cx="2571753" cy="11620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88105</xdr:colOff>
      <xdr:row>0</xdr:row>
      <xdr:rowOff>119063</xdr:rowOff>
    </xdr:from>
    <xdr:to>
      <xdr:col>7</xdr:col>
      <xdr:colOff>797717</xdr:colOff>
      <xdr:row>2</xdr:row>
      <xdr:rowOff>535782</xdr:rowOff>
    </xdr:to>
    <xdr:pic>
      <xdr:nvPicPr>
        <xdr:cNvPr id="10" name="Image 9" descr="ahlami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648408220" y="119063"/>
          <a:ext cx="1543050" cy="1285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983456</xdr:colOff>
      <xdr:row>2</xdr:row>
      <xdr:rowOff>57150</xdr:rowOff>
    </xdr:from>
    <xdr:to>
      <xdr:col>22</xdr:col>
      <xdr:colOff>411956</xdr:colOff>
      <xdr:row>7</xdr:row>
      <xdr:rowOff>209550</xdr:rowOff>
    </xdr:to>
    <xdr:pic>
      <xdr:nvPicPr>
        <xdr:cNvPr id="6225" name="Image 46" descr="logo frm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38626044" y="235744"/>
          <a:ext cx="9048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973931</xdr:colOff>
      <xdr:row>2</xdr:row>
      <xdr:rowOff>23813</xdr:rowOff>
    </xdr:from>
    <xdr:to>
      <xdr:col>10</xdr:col>
      <xdr:colOff>411956</xdr:colOff>
      <xdr:row>7</xdr:row>
      <xdr:rowOff>176213</xdr:rowOff>
    </xdr:to>
    <xdr:pic>
      <xdr:nvPicPr>
        <xdr:cNvPr id="6226" name="Image 47" descr="logo frm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45293544" y="202407"/>
          <a:ext cx="9144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1019175</xdr:colOff>
      <xdr:row>20</xdr:row>
      <xdr:rowOff>69057</xdr:rowOff>
    </xdr:from>
    <xdr:to>
      <xdr:col>10</xdr:col>
      <xdr:colOff>447675</xdr:colOff>
      <xdr:row>25</xdr:row>
      <xdr:rowOff>221457</xdr:rowOff>
    </xdr:to>
    <xdr:pic>
      <xdr:nvPicPr>
        <xdr:cNvPr id="6228" name="Image 49" descr="logo frm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45257825" y="4641057"/>
          <a:ext cx="9048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1</xdr:row>
      <xdr:rowOff>52387</xdr:rowOff>
    </xdr:from>
    <xdr:to>
      <xdr:col>2</xdr:col>
      <xdr:colOff>971550</xdr:colOff>
      <xdr:row>7</xdr:row>
      <xdr:rowOff>4762</xdr:rowOff>
    </xdr:to>
    <xdr:pic>
      <xdr:nvPicPr>
        <xdr:cNvPr id="62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50234637" y="159543"/>
          <a:ext cx="952500" cy="10715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54769</xdr:colOff>
      <xdr:row>1</xdr:row>
      <xdr:rowOff>54770</xdr:rowOff>
    </xdr:from>
    <xdr:to>
      <xdr:col>15</xdr:col>
      <xdr:colOff>19051</xdr:colOff>
      <xdr:row>7</xdr:row>
      <xdr:rowOff>4763</xdr:rowOff>
    </xdr:to>
    <xdr:pic>
      <xdr:nvPicPr>
        <xdr:cNvPr id="6230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43531418" y="161926"/>
          <a:ext cx="952500" cy="1069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30956</xdr:colOff>
      <xdr:row>19</xdr:row>
      <xdr:rowOff>69056</xdr:rowOff>
    </xdr:from>
    <xdr:to>
      <xdr:col>2</xdr:col>
      <xdr:colOff>983456</xdr:colOff>
      <xdr:row>25</xdr:row>
      <xdr:rowOff>16669</xdr:rowOff>
    </xdr:to>
    <xdr:pic>
      <xdr:nvPicPr>
        <xdr:cNvPr id="6231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50222731" y="4569619"/>
          <a:ext cx="9525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40481</xdr:colOff>
      <xdr:row>20</xdr:row>
      <xdr:rowOff>0</xdr:rowOff>
    </xdr:from>
    <xdr:to>
      <xdr:col>15</xdr:col>
      <xdr:colOff>4763</xdr:colOff>
      <xdr:row>25</xdr:row>
      <xdr:rowOff>9525</xdr:rowOff>
    </xdr:to>
    <xdr:pic>
      <xdr:nvPicPr>
        <xdr:cNvPr id="6232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43545706" y="4572000"/>
          <a:ext cx="9525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71436</xdr:colOff>
      <xdr:row>46</xdr:row>
      <xdr:rowOff>59532</xdr:rowOff>
    </xdr:from>
    <xdr:to>
      <xdr:col>9</xdr:col>
      <xdr:colOff>1404936</xdr:colOff>
      <xdr:row>46</xdr:row>
      <xdr:rowOff>1190625</xdr:rowOff>
    </xdr:to>
    <xdr:pic>
      <xdr:nvPicPr>
        <xdr:cNvPr id="14" name="Image 13" descr="14229160-ecolier-est-en-regardant-la-cam-ra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645776939" y="11680032"/>
          <a:ext cx="1333500" cy="1131093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49</xdr:row>
      <xdr:rowOff>47624</xdr:rowOff>
    </xdr:from>
    <xdr:to>
      <xdr:col>9</xdr:col>
      <xdr:colOff>1369219</xdr:colOff>
      <xdr:row>49</xdr:row>
      <xdr:rowOff>1166812</xdr:rowOff>
    </xdr:to>
    <xdr:pic>
      <xdr:nvPicPr>
        <xdr:cNvPr id="15" name="Image 14" descr="18789853-adorable-african-peu-d-39-ardoise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645812656" y="15311437"/>
          <a:ext cx="1321594" cy="1119188"/>
        </a:xfrm>
        <a:prstGeom prst="rect">
          <a:avLst/>
        </a:prstGeom>
      </xdr:spPr>
    </xdr:pic>
    <xdr:clientData/>
  </xdr:twoCellAnchor>
  <xdr:twoCellAnchor editAs="oneCell">
    <xdr:from>
      <xdr:col>9</xdr:col>
      <xdr:colOff>59532</xdr:colOff>
      <xdr:row>48</xdr:row>
      <xdr:rowOff>35719</xdr:rowOff>
    </xdr:from>
    <xdr:to>
      <xdr:col>9</xdr:col>
      <xdr:colOff>1404937</xdr:colOff>
      <xdr:row>48</xdr:row>
      <xdr:rowOff>1154906</xdr:rowOff>
    </xdr:to>
    <xdr:pic>
      <xdr:nvPicPr>
        <xdr:cNvPr id="16" name="Image 15" descr="8756032-tie-arrangeur-colier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644514875" y="14085094"/>
          <a:ext cx="1345405" cy="1119187"/>
        </a:xfrm>
        <a:prstGeom prst="rect">
          <a:avLst/>
        </a:prstGeom>
      </xdr:spPr>
    </xdr:pic>
    <xdr:clientData/>
  </xdr:twoCellAnchor>
  <xdr:twoCellAnchor editAs="oneCell">
    <xdr:from>
      <xdr:col>9</xdr:col>
      <xdr:colOff>83344</xdr:colOff>
      <xdr:row>47</xdr:row>
      <xdr:rowOff>59532</xdr:rowOff>
    </xdr:from>
    <xdr:to>
      <xdr:col>9</xdr:col>
      <xdr:colOff>1404936</xdr:colOff>
      <xdr:row>47</xdr:row>
      <xdr:rowOff>1178718</xdr:rowOff>
    </xdr:to>
    <xdr:pic>
      <xdr:nvPicPr>
        <xdr:cNvPr id="17" name="Image 16" descr="9779769-de-la-main-gauche-gar-on-accomplir-une-t-che--domicile--la-maison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645776939" y="12894470"/>
          <a:ext cx="1321592" cy="1119186"/>
        </a:xfrm>
        <a:prstGeom prst="rect">
          <a:avLst/>
        </a:prstGeom>
      </xdr:spPr>
    </xdr:pic>
    <xdr:clientData/>
  </xdr:twoCellAnchor>
  <xdr:twoCellAnchor>
    <xdr:from>
      <xdr:col>25</xdr:col>
      <xdr:colOff>71437</xdr:colOff>
      <xdr:row>16</xdr:row>
      <xdr:rowOff>130969</xdr:rowOff>
    </xdr:from>
    <xdr:to>
      <xdr:col>26</xdr:col>
      <xdr:colOff>702468</xdr:colOff>
      <xdr:row>27</xdr:row>
      <xdr:rowOff>178594</xdr:rowOff>
    </xdr:to>
    <xdr:sp macro="" textlink="">
      <xdr:nvSpPr>
        <xdr:cNvPr id="18" name="Flèche vers le bas 17">
          <a:hlinkClick xmlns:r="http://schemas.openxmlformats.org/officeDocument/2006/relationships" r:id="rId7"/>
        </xdr:cNvPr>
        <xdr:cNvSpPr/>
      </xdr:nvSpPr>
      <xdr:spPr>
        <a:xfrm>
          <a:off x="13636549594" y="3786188"/>
          <a:ext cx="1428750" cy="2500312"/>
        </a:xfrm>
        <a:prstGeom prst="downArrow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vert="vert270" rtlCol="0" anchor="ctr"/>
        <a:lstStyle/>
        <a:p>
          <a:pPr algn="ctr" rtl="1"/>
          <a:r>
            <a:rPr lang="ar-MA" sz="4000" b="1"/>
            <a:t>البيانات</a:t>
          </a:r>
          <a:endParaRPr lang="fr-FR" sz="4000" b="1"/>
        </a:p>
      </xdr:txBody>
    </xdr:sp>
    <xdr:clientData/>
  </xdr:twoCellAnchor>
  <xdr:twoCellAnchor>
    <xdr:from>
      <xdr:col>2</xdr:col>
      <xdr:colOff>976312</xdr:colOff>
      <xdr:row>46</xdr:row>
      <xdr:rowOff>547688</xdr:rowOff>
    </xdr:from>
    <xdr:to>
      <xdr:col>5</xdr:col>
      <xdr:colOff>95250</xdr:colOff>
      <xdr:row>48</xdr:row>
      <xdr:rowOff>619125</xdr:rowOff>
    </xdr:to>
    <xdr:sp macro="" textlink="">
      <xdr:nvSpPr>
        <xdr:cNvPr id="19" name="Flèche vers le bas 18">
          <a:hlinkClick xmlns:r="http://schemas.openxmlformats.org/officeDocument/2006/relationships" r:id="rId8"/>
        </xdr:cNvPr>
        <xdr:cNvSpPr/>
      </xdr:nvSpPr>
      <xdr:spPr>
        <a:xfrm rot="10800000">
          <a:off x="13648467750" y="12168188"/>
          <a:ext cx="1428750" cy="2500312"/>
        </a:xfrm>
        <a:prstGeom prst="downArrow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vert="vert270" rtlCol="0" anchor="ctr"/>
        <a:lstStyle/>
        <a:p>
          <a:pPr algn="ctr" rtl="1"/>
          <a:r>
            <a:rPr lang="ar-MA" sz="4000" b="1"/>
            <a:t>أعلى</a:t>
          </a:r>
          <a:endParaRPr lang="fr-FR" sz="4000" b="1"/>
        </a:p>
      </xdr:txBody>
    </xdr:sp>
    <xdr:clientData/>
  </xdr:twoCellAnchor>
  <xdr:twoCellAnchor editAs="oneCell">
    <xdr:from>
      <xdr:col>21</xdr:col>
      <xdr:colOff>1012031</xdr:colOff>
      <xdr:row>20</xdr:row>
      <xdr:rowOff>47625</xdr:rowOff>
    </xdr:from>
    <xdr:to>
      <xdr:col>22</xdr:col>
      <xdr:colOff>440531</xdr:colOff>
      <xdr:row>25</xdr:row>
      <xdr:rowOff>200025</xdr:rowOff>
    </xdr:to>
    <xdr:pic>
      <xdr:nvPicPr>
        <xdr:cNvPr id="20" name="Image 49" descr="logo frm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38597469" y="4619625"/>
          <a:ext cx="9048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rightToLeft="1" tabSelected="1" zoomScale="80" zoomScaleNormal="80" workbookViewId="0"/>
  </sheetViews>
  <sheetFormatPr baseColWidth="10" defaultRowHeight="15.75"/>
  <sheetData>
    <row r="1" spans="1:13" ht="23.25" customHeight="1"/>
    <row r="2" spans="1:13" ht="45">
      <c r="A2" s="79"/>
      <c r="B2" s="79"/>
      <c r="C2" s="79" t="s">
        <v>331</v>
      </c>
    </row>
    <row r="3" spans="1:13" ht="45">
      <c r="A3" s="80" t="s">
        <v>340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45">
      <c r="A4" s="81"/>
      <c r="B4" s="83" t="s">
        <v>338</v>
      </c>
      <c r="C4" s="83"/>
      <c r="D4" s="83"/>
      <c r="E4" s="83"/>
      <c r="F4" s="83"/>
      <c r="G4" s="83"/>
      <c r="H4" s="83"/>
      <c r="I4" s="83"/>
      <c r="J4" s="83"/>
      <c r="K4" s="83"/>
      <c r="L4" s="79"/>
      <c r="M4" s="79"/>
    </row>
    <row r="5" spans="1:13" ht="45">
      <c r="A5" s="80" t="s">
        <v>341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ht="29.25" customHeight="1"/>
    <row r="7" spans="1:13" ht="45">
      <c r="A7" s="79" t="s">
        <v>332</v>
      </c>
    </row>
    <row r="8" spans="1:13" ht="45">
      <c r="A8" s="79" t="s">
        <v>333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3" ht="45">
      <c r="A9" s="79" t="s">
        <v>334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ht="4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4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ht="4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ht="4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1:13" ht="4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spans="1:13" ht="4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</row>
    <row r="16" spans="1:13" ht="4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</row>
    <row r="17" spans="1:13" ht="4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spans="1:13" ht="45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45">
      <c r="A19" s="79" t="s">
        <v>335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13" ht="45">
      <c r="A20" s="79" t="s">
        <v>336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13" ht="45">
      <c r="A21" s="79" t="s">
        <v>337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1:13" ht="4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4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4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ht="4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spans="1:13" ht="4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4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4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spans="1:13" ht="4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13" ht="4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spans="1:13" ht="45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45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spans="1:13" ht="45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1:13" ht="45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45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45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45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4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</sheetData>
  <mergeCells count="1">
    <mergeCell ref="B4:K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>
    <tabColor theme="1"/>
  </sheetPr>
  <dimension ref="A1:AH238"/>
  <sheetViews>
    <sheetView showGridLines="0" rightToLeft="1" zoomScale="80" zoomScaleNormal="80" workbookViewId="0">
      <selection activeCell="E26" sqref="E26:G26"/>
    </sheetView>
  </sheetViews>
  <sheetFormatPr baseColWidth="10" defaultRowHeight="15.75"/>
  <cols>
    <col min="1" max="1" width="1" style="12" customWidth="1"/>
    <col min="2" max="2" width="0.625" style="12" customWidth="1"/>
    <col min="3" max="3" width="13" style="12" customWidth="1"/>
    <col min="4" max="4" width="12.375" style="12" customWidth="1"/>
    <col min="5" max="8" width="5" style="12" customWidth="1"/>
    <col min="9" max="9" width="7.5" style="12" customWidth="1"/>
    <col min="10" max="10" width="19.375" style="12" customWidth="1"/>
    <col min="11" max="11" width="7.125" style="71" customWidth="1"/>
    <col min="12" max="13" width="3.75" style="12" customWidth="1"/>
    <col min="14" max="14" width="0.625" style="12" customWidth="1"/>
    <col min="15" max="15" width="13" style="12" customWidth="1"/>
    <col min="16" max="16" width="12.375" style="12" customWidth="1"/>
    <col min="17" max="20" width="5" style="12" customWidth="1"/>
    <col min="21" max="21" width="7.5" style="12" customWidth="1"/>
    <col min="22" max="22" width="19.375" style="12" customWidth="1"/>
    <col min="23" max="23" width="7.125" style="12" customWidth="1"/>
    <col min="24" max="24" width="0.625" style="12" customWidth="1"/>
    <col min="25" max="25" width="0.75" style="12" customWidth="1"/>
    <col min="26" max="26" width="10.5" style="12" customWidth="1"/>
    <col min="27" max="27" width="9.875" style="12" customWidth="1"/>
    <col min="28" max="28" width="29.625" style="12" customWidth="1"/>
    <col min="29" max="29" width="24.5" style="12" customWidth="1"/>
    <col min="30" max="30" width="28.875" style="12" customWidth="1"/>
    <col min="31" max="32" width="11" style="12"/>
    <col min="33" max="33" width="19.375" style="12" bestFit="1" customWidth="1"/>
    <col min="34" max="34" width="28.25" style="12" customWidth="1"/>
    <col min="35" max="16384" width="11" style="12"/>
  </cols>
  <sheetData>
    <row r="1" spans="1:26" ht="8.4499999999999993" customHeight="1" thickBot="1">
      <c r="A1" s="11"/>
      <c r="B1" s="42"/>
      <c r="C1" s="42"/>
      <c r="D1" s="42"/>
      <c r="E1" s="42"/>
      <c r="F1" s="42"/>
      <c r="G1" s="42"/>
      <c r="H1" s="42"/>
      <c r="I1" s="42"/>
      <c r="J1" s="42"/>
      <c r="K1" s="62"/>
      <c r="L1" s="43"/>
      <c r="M1" s="41"/>
      <c r="N1" s="42"/>
      <c r="O1" s="42"/>
      <c r="P1" s="42"/>
      <c r="Q1" s="42"/>
      <c r="R1" s="42"/>
      <c r="S1" s="42"/>
      <c r="T1" s="42"/>
      <c r="U1" s="42"/>
      <c r="V1" s="42"/>
      <c r="W1" s="42"/>
      <c r="X1" s="43"/>
    </row>
    <row r="2" spans="1:26" ht="5.25" customHeight="1">
      <c r="A2" s="13"/>
      <c r="B2" s="45"/>
      <c r="C2" s="46"/>
      <c r="D2" s="46"/>
      <c r="E2" s="46"/>
      <c r="F2" s="46"/>
      <c r="G2" s="46"/>
      <c r="H2" s="46"/>
      <c r="I2" s="46"/>
      <c r="J2" s="46"/>
      <c r="K2" s="63"/>
      <c r="L2" s="48"/>
      <c r="M2" s="44"/>
      <c r="N2" s="45"/>
      <c r="O2" s="46"/>
      <c r="P2" s="46"/>
      <c r="Q2" s="46"/>
      <c r="R2" s="46"/>
      <c r="S2" s="46"/>
      <c r="T2" s="46"/>
      <c r="U2" s="46"/>
      <c r="V2" s="46"/>
      <c r="W2" s="47"/>
      <c r="X2" s="48"/>
    </row>
    <row r="3" spans="1:26" ht="6.75" customHeight="1">
      <c r="A3" s="13"/>
      <c r="B3" s="49"/>
      <c r="C3" s="89"/>
      <c r="D3" s="89"/>
      <c r="E3" s="89"/>
      <c r="F3" s="89"/>
      <c r="G3" s="89"/>
      <c r="H3" s="89"/>
      <c r="I3" s="89"/>
      <c r="J3" s="89"/>
      <c r="K3" s="64"/>
      <c r="L3" s="48"/>
      <c r="M3" s="44"/>
      <c r="N3" s="49"/>
      <c r="O3" s="89"/>
      <c r="P3" s="89"/>
      <c r="Q3" s="89"/>
      <c r="R3" s="89"/>
      <c r="S3" s="89"/>
      <c r="T3" s="89"/>
      <c r="U3" s="89"/>
      <c r="V3" s="89"/>
      <c r="W3" s="50"/>
      <c r="X3" s="48"/>
    </row>
    <row r="4" spans="1:26" s="18" customFormat="1" ht="15.75" customHeight="1" thickBot="1">
      <c r="A4" s="13"/>
      <c r="B4" s="49"/>
      <c r="C4" s="90" t="s">
        <v>0</v>
      </c>
      <c r="D4" s="90"/>
      <c r="E4" s="90"/>
      <c r="F4" s="90"/>
      <c r="G4" s="90"/>
      <c r="H4" s="90"/>
      <c r="I4" s="90"/>
      <c r="J4" s="90"/>
      <c r="K4" s="65"/>
      <c r="L4" s="53"/>
      <c r="M4" s="44"/>
      <c r="N4" s="49"/>
      <c r="O4" s="90" t="s">
        <v>0</v>
      </c>
      <c r="P4" s="90"/>
      <c r="Q4" s="90"/>
      <c r="R4" s="90"/>
      <c r="S4" s="90"/>
      <c r="T4" s="90"/>
      <c r="U4" s="90"/>
      <c r="V4" s="90"/>
      <c r="W4" s="52"/>
      <c r="X4" s="53"/>
    </row>
    <row r="5" spans="1:26" ht="38.25" customHeight="1" thickBot="1">
      <c r="A5" s="13"/>
      <c r="B5" s="49"/>
      <c r="C5" s="90"/>
      <c r="D5" s="90"/>
      <c r="E5" s="90"/>
      <c r="F5" s="90"/>
      <c r="G5" s="90"/>
      <c r="H5" s="90"/>
      <c r="I5" s="90"/>
      <c r="J5" s="90"/>
      <c r="K5" s="64"/>
      <c r="L5" s="48"/>
      <c r="M5" s="44"/>
      <c r="N5" s="49"/>
      <c r="O5" s="90"/>
      <c r="P5" s="90"/>
      <c r="Q5" s="90"/>
      <c r="R5" s="90"/>
      <c r="S5" s="90"/>
      <c r="T5" s="90"/>
      <c r="U5" s="90"/>
      <c r="V5" s="90"/>
      <c r="W5" s="50"/>
      <c r="X5" s="48"/>
      <c r="Z5" s="73">
        <v>3</v>
      </c>
    </row>
    <row r="6" spans="1:26" ht="14.25" customHeight="1">
      <c r="A6" s="13"/>
      <c r="B6" s="49"/>
      <c r="C6" s="90"/>
      <c r="D6" s="90"/>
      <c r="E6" s="90"/>
      <c r="F6" s="90"/>
      <c r="G6" s="90"/>
      <c r="H6" s="90"/>
      <c r="I6" s="90"/>
      <c r="J6" s="90"/>
      <c r="K6" s="64"/>
      <c r="L6" s="48"/>
      <c r="M6" s="44"/>
      <c r="N6" s="49"/>
      <c r="O6" s="90"/>
      <c r="P6" s="90"/>
      <c r="Q6" s="90"/>
      <c r="R6" s="90"/>
      <c r="S6" s="90"/>
      <c r="T6" s="90"/>
      <c r="U6" s="90"/>
      <c r="V6" s="90"/>
      <c r="W6" s="50"/>
      <c r="X6" s="48"/>
    </row>
    <row r="7" spans="1:26" ht="7.5" customHeight="1">
      <c r="A7" s="13"/>
      <c r="B7" s="49"/>
      <c r="C7" s="51"/>
      <c r="D7" s="51"/>
      <c r="E7" s="51"/>
      <c r="F7" s="51"/>
      <c r="G7" s="51"/>
      <c r="H7" s="51"/>
      <c r="I7" s="51"/>
      <c r="J7" s="51"/>
      <c r="K7" s="64"/>
      <c r="L7" s="48"/>
      <c r="M7" s="44"/>
      <c r="N7" s="49"/>
      <c r="O7" s="51"/>
      <c r="P7" s="51"/>
      <c r="Q7" s="51"/>
      <c r="R7" s="51"/>
      <c r="S7" s="51"/>
      <c r="T7" s="51"/>
      <c r="U7" s="51"/>
      <c r="V7" s="51"/>
      <c r="W7" s="50"/>
      <c r="X7" s="48"/>
    </row>
    <row r="8" spans="1:26" ht="29.25" customHeight="1">
      <c r="A8" s="13"/>
      <c r="B8" s="15"/>
      <c r="C8" s="39"/>
      <c r="D8" s="40" t="s">
        <v>3</v>
      </c>
      <c r="E8" s="91">
        <f>Z5</f>
        <v>3</v>
      </c>
      <c r="F8" s="91"/>
      <c r="G8" s="91"/>
      <c r="H8" s="92">
        <f>VLOOKUP(E8,ahlamine,13,FALSE)</f>
        <v>30</v>
      </c>
      <c r="I8" s="92"/>
      <c r="J8" s="39"/>
      <c r="K8" s="66"/>
      <c r="L8" s="14"/>
      <c r="M8" s="13"/>
      <c r="N8" s="15"/>
      <c r="O8" s="39"/>
      <c r="P8" s="40" t="s">
        <v>3</v>
      </c>
      <c r="Q8" s="93">
        <f>IF(E8="","",E8)</f>
        <v>3</v>
      </c>
      <c r="R8" s="94"/>
      <c r="S8" s="95"/>
      <c r="T8" s="93">
        <f>H8</f>
        <v>30</v>
      </c>
      <c r="U8" s="95"/>
      <c r="V8" s="39"/>
      <c r="W8" s="16"/>
      <c r="X8" s="14"/>
    </row>
    <row r="9" spans="1:26" ht="9.75" customHeight="1">
      <c r="A9" s="13"/>
      <c r="B9" s="15"/>
      <c r="C9" s="20"/>
      <c r="D9" s="20"/>
      <c r="E9" s="20"/>
      <c r="F9" s="20"/>
      <c r="G9" s="20"/>
      <c r="H9" s="20"/>
      <c r="I9" s="20"/>
      <c r="J9" s="20"/>
      <c r="K9" s="66"/>
      <c r="L9" s="14"/>
      <c r="M9" s="13"/>
      <c r="N9" s="15"/>
      <c r="O9" s="26"/>
      <c r="P9" s="26"/>
      <c r="Q9" s="26"/>
      <c r="R9" s="26"/>
      <c r="S9" s="26"/>
      <c r="T9" s="26"/>
      <c r="U9" s="26"/>
      <c r="V9" s="26"/>
      <c r="W9" s="16"/>
      <c r="X9" s="14"/>
    </row>
    <row r="10" spans="1:26" s="36" customFormat="1" ht="25.5" customHeight="1">
      <c r="A10" s="32"/>
      <c r="B10" s="33"/>
      <c r="C10" s="21" t="s">
        <v>121</v>
      </c>
      <c r="D10" s="96" t="str">
        <f>VLOOKUP(E8,ahlamine,2,FALSE)</f>
        <v>حسن تامي</v>
      </c>
      <c r="E10" s="96"/>
      <c r="F10" s="96"/>
      <c r="G10" s="98" t="s">
        <v>124</v>
      </c>
      <c r="H10" s="98"/>
      <c r="I10" s="96" t="str">
        <f>VLOOKUP(E8,ahlamine,14,FALSE)</f>
        <v>ثانوية سيدي الطيبي الإعدادية</v>
      </c>
      <c r="J10" s="96"/>
      <c r="K10" s="67"/>
      <c r="L10" s="35"/>
      <c r="M10" s="32"/>
      <c r="N10" s="33"/>
      <c r="O10" s="21" t="s">
        <v>121</v>
      </c>
      <c r="P10" s="96" t="str">
        <f>D10</f>
        <v>حسن تامي</v>
      </c>
      <c r="Q10" s="96"/>
      <c r="R10" s="96"/>
      <c r="S10" s="98" t="s">
        <v>124</v>
      </c>
      <c r="T10" s="98"/>
      <c r="U10" s="96" t="str">
        <f>I10</f>
        <v>ثانوية سيدي الطيبي الإعدادية</v>
      </c>
      <c r="V10" s="96"/>
      <c r="W10" s="34"/>
      <c r="X10" s="35"/>
    </row>
    <row r="11" spans="1:26" s="36" customFormat="1" ht="25.5" customHeight="1">
      <c r="A11" s="32"/>
      <c r="B11" s="33"/>
      <c r="C11" s="21" t="s">
        <v>4</v>
      </c>
      <c r="D11" s="97">
        <f>VLOOKUP(E8,ahlamine,8,FALSE)</f>
        <v>34461</v>
      </c>
      <c r="E11" s="97"/>
      <c r="F11" s="97"/>
      <c r="G11" s="98" t="s">
        <v>123</v>
      </c>
      <c r="H11" s="98"/>
      <c r="I11" s="96" t="str">
        <f>VLOOKUP(E8,ahlamine,15,FALSE)</f>
        <v>القنيطرة</v>
      </c>
      <c r="J11" s="96"/>
      <c r="K11" s="67"/>
      <c r="L11" s="35"/>
      <c r="M11" s="32"/>
      <c r="N11" s="33"/>
      <c r="O11" s="21" t="s">
        <v>4</v>
      </c>
      <c r="P11" s="97">
        <f>D11</f>
        <v>34461</v>
      </c>
      <c r="Q11" s="97"/>
      <c r="R11" s="97"/>
      <c r="S11" s="98" t="s">
        <v>123</v>
      </c>
      <c r="T11" s="98"/>
      <c r="U11" s="96" t="str">
        <f>I11</f>
        <v>القنيطرة</v>
      </c>
      <c r="V11" s="96"/>
      <c r="W11" s="34"/>
      <c r="X11" s="35"/>
    </row>
    <row r="12" spans="1:26" s="36" customFormat="1" ht="25.5" customHeight="1">
      <c r="A12" s="32"/>
      <c r="B12" s="33"/>
      <c r="C12" s="21" t="s">
        <v>122</v>
      </c>
      <c r="D12" s="105" t="str">
        <f>VLOOKUP(E8,ahlamine,11,FALSE)</f>
        <v>456 / 10</v>
      </c>
      <c r="E12" s="105"/>
      <c r="F12" s="105"/>
      <c r="G12" s="98" t="s">
        <v>125</v>
      </c>
      <c r="H12" s="98"/>
      <c r="I12" s="22" t="str">
        <f>VLOOKUP(E8,ahlamine,7,FALSE)</f>
        <v>ذكر</v>
      </c>
      <c r="J12" s="99"/>
      <c r="K12" s="67"/>
      <c r="L12" s="35"/>
      <c r="M12" s="32"/>
      <c r="N12" s="33"/>
      <c r="O12" s="21" t="s">
        <v>122</v>
      </c>
      <c r="P12" s="96" t="str">
        <f>D12</f>
        <v>456 / 10</v>
      </c>
      <c r="Q12" s="96"/>
      <c r="R12" s="96"/>
      <c r="S12" s="98" t="s">
        <v>125</v>
      </c>
      <c r="T12" s="98"/>
      <c r="U12" s="22" t="str">
        <f>I12</f>
        <v>ذكر</v>
      </c>
      <c r="V12" s="99"/>
      <c r="W12" s="34"/>
      <c r="X12" s="35"/>
    </row>
    <row r="13" spans="1:26" ht="37.5" customHeight="1">
      <c r="A13" s="13"/>
      <c r="B13" s="15"/>
      <c r="C13" s="23" t="s">
        <v>126</v>
      </c>
      <c r="D13" s="102" t="str">
        <f>VLOOKUP(E8,ahlamine,16,FALSE)</f>
        <v>الغرب_ الشراردة_بني احسن</v>
      </c>
      <c r="E13" s="102"/>
      <c r="F13" s="102"/>
      <c r="G13" s="102"/>
      <c r="H13" s="102"/>
      <c r="I13" s="102"/>
      <c r="J13" s="100"/>
      <c r="K13" s="66"/>
      <c r="L13" s="14"/>
      <c r="M13" s="13"/>
      <c r="N13" s="15"/>
      <c r="O13" s="23" t="s">
        <v>126</v>
      </c>
      <c r="P13" s="102" t="str">
        <f>D13</f>
        <v>الغرب_ الشراردة_بني احسن</v>
      </c>
      <c r="Q13" s="102"/>
      <c r="R13" s="102"/>
      <c r="S13" s="102"/>
      <c r="T13" s="102"/>
      <c r="U13" s="103"/>
      <c r="V13" s="100"/>
      <c r="W13" s="16"/>
      <c r="X13" s="14"/>
    </row>
    <row r="14" spans="1:26" ht="12.75" customHeight="1">
      <c r="A14" s="13"/>
      <c r="B14" s="15"/>
      <c r="C14" s="104" t="s">
        <v>1</v>
      </c>
      <c r="D14" s="104"/>
      <c r="E14" s="104"/>
      <c r="F14" s="24"/>
      <c r="G14" s="24"/>
      <c r="H14" s="25"/>
      <c r="I14" s="26"/>
      <c r="J14" s="100"/>
      <c r="K14" s="66"/>
      <c r="L14" s="14"/>
      <c r="M14" s="13"/>
      <c r="N14" s="15"/>
      <c r="O14" s="104" t="s">
        <v>1</v>
      </c>
      <c r="P14" s="104"/>
      <c r="Q14" s="104"/>
      <c r="R14" s="24"/>
      <c r="S14" s="24"/>
      <c r="T14" s="25"/>
      <c r="U14" s="26"/>
      <c r="V14" s="100"/>
      <c r="W14" s="16"/>
      <c r="X14" s="14"/>
    </row>
    <row r="15" spans="1:26" ht="12.75" customHeight="1">
      <c r="A15" s="13"/>
      <c r="B15" s="15"/>
      <c r="C15" s="104" t="s">
        <v>2</v>
      </c>
      <c r="D15" s="104"/>
      <c r="E15" s="104"/>
      <c r="F15" s="24"/>
      <c r="G15" s="24"/>
      <c r="H15" s="25"/>
      <c r="I15" s="26"/>
      <c r="J15" s="100"/>
      <c r="K15" s="66"/>
      <c r="L15" s="14"/>
      <c r="M15" s="13"/>
      <c r="N15" s="15"/>
      <c r="O15" s="104" t="s">
        <v>2</v>
      </c>
      <c r="P15" s="104"/>
      <c r="Q15" s="104"/>
      <c r="R15" s="24"/>
      <c r="S15" s="24"/>
      <c r="T15" s="25"/>
      <c r="U15" s="26"/>
      <c r="V15" s="100"/>
      <c r="W15" s="16"/>
      <c r="X15" s="14"/>
    </row>
    <row r="16" spans="1:26" ht="12.75" customHeight="1">
      <c r="A16" s="13"/>
      <c r="B16" s="15"/>
      <c r="C16" s="104" t="s">
        <v>129</v>
      </c>
      <c r="D16" s="104"/>
      <c r="E16" s="104"/>
      <c r="F16" s="24"/>
      <c r="G16" s="24"/>
      <c r="H16" s="25"/>
      <c r="I16" s="26"/>
      <c r="J16" s="100"/>
      <c r="K16" s="66"/>
      <c r="L16" s="14"/>
      <c r="M16" s="13"/>
      <c r="N16" s="15"/>
      <c r="O16" s="104" t="s">
        <v>129</v>
      </c>
      <c r="P16" s="104"/>
      <c r="Q16" s="104"/>
      <c r="R16" s="24"/>
      <c r="S16" s="24"/>
      <c r="T16" s="25"/>
      <c r="U16" s="26"/>
      <c r="V16" s="100"/>
      <c r="W16" s="16"/>
      <c r="X16" s="14"/>
    </row>
    <row r="17" spans="1:24" ht="33" customHeight="1" thickBot="1">
      <c r="A17" s="13"/>
      <c r="B17" s="37"/>
      <c r="C17" s="27"/>
      <c r="D17" s="27"/>
      <c r="E17" s="27"/>
      <c r="F17" s="27"/>
      <c r="G17" s="27"/>
      <c r="H17" s="27"/>
      <c r="I17" s="27"/>
      <c r="J17" s="101"/>
      <c r="K17" s="68"/>
      <c r="L17" s="14"/>
      <c r="M17" s="13"/>
      <c r="N17" s="37"/>
      <c r="O17" s="27"/>
      <c r="P17" s="27"/>
      <c r="Q17" s="27"/>
      <c r="R17" s="27"/>
      <c r="S17" s="27"/>
      <c r="T17" s="27"/>
      <c r="U17" s="27"/>
      <c r="V17" s="101"/>
      <c r="W17" s="38"/>
      <c r="X17" s="14"/>
    </row>
    <row r="18" spans="1:24" ht="17.25" customHeight="1">
      <c r="A18" s="28">
        <v>27</v>
      </c>
      <c r="B18" s="29"/>
      <c r="C18" s="29"/>
      <c r="D18" s="29"/>
      <c r="E18" s="29"/>
      <c r="F18" s="29"/>
      <c r="G18" s="29"/>
      <c r="H18" s="29"/>
      <c r="I18" s="29"/>
      <c r="J18" s="29"/>
      <c r="K18" s="69"/>
      <c r="L18" s="30"/>
      <c r="M18" s="28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/>
    </row>
    <row r="19" spans="1:24" ht="17.25" customHeight="1" thickBo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62"/>
      <c r="L19" s="43"/>
      <c r="M19" s="41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3"/>
    </row>
    <row r="20" spans="1:24" ht="5.25" customHeight="1">
      <c r="A20" s="44"/>
      <c r="B20" s="45"/>
      <c r="C20" s="46"/>
      <c r="D20" s="46"/>
      <c r="E20" s="46"/>
      <c r="F20" s="46"/>
      <c r="G20" s="46"/>
      <c r="H20" s="46"/>
      <c r="I20" s="46"/>
      <c r="J20" s="46"/>
      <c r="K20" s="63"/>
      <c r="L20" s="48"/>
      <c r="M20" s="44"/>
      <c r="N20" s="45"/>
      <c r="O20" s="46"/>
      <c r="P20" s="46"/>
      <c r="Q20" s="46"/>
      <c r="R20" s="46"/>
      <c r="S20" s="46"/>
      <c r="T20" s="46"/>
      <c r="U20" s="46"/>
      <c r="V20" s="46"/>
      <c r="W20" s="47"/>
      <c r="X20" s="48"/>
    </row>
    <row r="21" spans="1:24" ht="6.75" customHeight="1">
      <c r="A21" s="44"/>
      <c r="B21" s="49"/>
      <c r="C21" s="89"/>
      <c r="D21" s="89"/>
      <c r="E21" s="89"/>
      <c r="F21" s="89"/>
      <c r="G21" s="89"/>
      <c r="H21" s="89"/>
      <c r="I21" s="89"/>
      <c r="J21" s="89"/>
      <c r="K21" s="64"/>
      <c r="L21" s="48"/>
      <c r="M21" s="44"/>
      <c r="N21" s="49"/>
      <c r="O21" s="89"/>
      <c r="P21" s="89"/>
      <c r="Q21" s="89"/>
      <c r="R21" s="89"/>
      <c r="S21" s="89"/>
      <c r="T21" s="89"/>
      <c r="U21" s="89"/>
      <c r="V21" s="89"/>
      <c r="W21" s="50"/>
      <c r="X21" s="48"/>
    </row>
    <row r="22" spans="1:24" s="18" customFormat="1" ht="15.75" customHeight="1">
      <c r="A22" s="44"/>
      <c r="B22" s="49"/>
      <c r="C22" s="90" t="s">
        <v>0</v>
      </c>
      <c r="D22" s="90"/>
      <c r="E22" s="90"/>
      <c r="F22" s="90"/>
      <c r="G22" s="90"/>
      <c r="H22" s="90"/>
      <c r="I22" s="90"/>
      <c r="J22" s="90"/>
      <c r="K22" s="65"/>
      <c r="L22" s="53"/>
      <c r="M22" s="44"/>
      <c r="N22" s="49"/>
      <c r="O22" s="90" t="s">
        <v>0</v>
      </c>
      <c r="P22" s="90"/>
      <c r="Q22" s="90"/>
      <c r="R22" s="90"/>
      <c r="S22" s="90"/>
      <c r="T22" s="90"/>
      <c r="U22" s="90"/>
      <c r="V22" s="90"/>
      <c r="W22" s="52"/>
      <c r="X22" s="53"/>
    </row>
    <row r="23" spans="1:24" ht="38.25" customHeight="1">
      <c r="A23" s="44"/>
      <c r="B23" s="49"/>
      <c r="C23" s="90"/>
      <c r="D23" s="90"/>
      <c r="E23" s="90"/>
      <c r="F23" s="90"/>
      <c r="G23" s="90"/>
      <c r="H23" s="90"/>
      <c r="I23" s="90"/>
      <c r="J23" s="90"/>
      <c r="K23" s="64"/>
      <c r="L23" s="48"/>
      <c r="M23" s="44"/>
      <c r="N23" s="49"/>
      <c r="O23" s="90"/>
      <c r="P23" s="90"/>
      <c r="Q23" s="90"/>
      <c r="R23" s="90"/>
      <c r="S23" s="90"/>
      <c r="T23" s="90"/>
      <c r="U23" s="90"/>
      <c r="V23" s="90"/>
      <c r="W23" s="50"/>
      <c r="X23" s="48"/>
    </row>
    <row r="24" spans="1:24" ht="14.25" customHeight="1">
      <c r="A24" s="44"/>
      <c r="B24" s="49"/>
      <c r="C24" s="90"/>
      <c r="D24" s="90"/>
      <c r="E24" s="90"/>
      <c r="F24" s="90"/>
      <c r="G24" s="90"/>
      <c r="H24" s="90"/>
      <c r="I24" s="90"/>
      <c r="J24" s="90"/>
      <c r="K24" s="64"/>
      <c r="L24" s="48"/>
      <c r="M24" s="44"/>
      <c r="N24" s="49"/>
      <c r="O24" s="90"/>
      <c r="P24" s="90"/>
      <c r="Q24" s="90"/>
      <c r="R24" s="90"/>
      <c r="S24" s="90"/>
      <c r="T24" s="90"/>
      <c r="U24" s="90"/>
      <c r="V24" s="90"/>
      <c r="W24" s="50"/>
      <c r="X24" s="48"/>
    </row>
    <row r="25" spans="1:24" ht="7.5" customHeight="1">
      <c r="A25" s="13"/>
      <c r="B25" s="15"/>
      <c r="C25" s="17"/>
      <c r="D25" s="17"/>
      <c r="E25" s="17"/>
      <c r="F25" s="17"/>
      <c r="G25" s="17"/>
      <c r="H25" s="17"/>
      <c r="I25" s="17"/>
      <c r="J25" s="17"/>
      <c r="K25" s="66"/>
      <c r="L25" s="14"/>
      <c r="M25" s="13"/>
      <c r="N25" s="15"/>
      <c r="O25" s="17"/>
      <c r="P25" s="17"/>
      <c r="Q25" s="17"/>
      <c r="R25" s="17"/>
      <c r="S25" s="17"/>
      <c r="T25" s="17"/>
      <c r="U25" s="17"/>
      <c r="V25" s="17"/>
      <c r="W25" s="16"/>
      <c r="X25" s="14"/>
    </row>
    <row r="26" spans="1:24" ht="29.25" customHeight="1">
      <c r="A26" s="13"/>
      <c r="B26" s="15"/>
      <c r="C26" s="39"/>
      <c r="D26" s="19" t="s">
        <v>3</v>
      </c>
      <c r="E26" s="91">
        <f>E8+1</f>
        <v>4</v>
      </c>
      <c r="F26" s="91"/>
      <c r="G26" s="91"/>
      <c r="H26" s="92">
        <f>VLOOKUP(E26,ahlamine,13,FALSE)</f>
        <v>30</v>
      </c>
      <c r="I26" s="92"/>
      <c r="J26" s="39"/>
      <c r="K26" s="66"/>
      <c r="L26" s="14"/>
      <c r="M26" s="13"/>
      <c r="N26" s="15"/>
      <c r="O26" s="39"/>
      <c r="P26" s="40" t="s">
        <v>3</v>
      </c>
      <c r="Q26" s="93">
        <f>IF(E26="","",E26)</f>
        <v>4</v>
      </c>
      <c r="R26" s="94"/>
      <c r="S26" s="95"/>
      <c r="T26" s="93">
        <f>H26</f>
        <v>30</v>
      </c>
      <c r="U26" s="95"/>
      <c r="V26" s="39"/>
      <c r="W26" s="16"/>
      <c r="X26" s="14"/>
    </row>
    <row r="27" spans="1:24" ht="9.75" customHeight="1">
      <c r="A27" s="13"/>
      <c r="B27" s="15"/>
      <c r="C27" s="20"/>
      <c r="D27" s="20"/>
      <c r="E27" s="20"/>
      <c r="F27" s="20"/>
      <c r="G27" s="20"/>
      <c r="H27" s="20"/>
      <c r="I27" s="20"/>
      <c r="J27" s="20"/>
      <c r="K27" s="66"/>
      <c r="L27" s="14"/>
      <c r="M27" s="13"/>
      <c r="N27" s="15"/>
      <c r="O27" s="26"/>
      <c r="P27" s="26"/>
      <c r="Q27" s="26"/>
      <c r="R27" s="26"/>
      <c r="S27" s="26"/>
      <c r="T27" s="26"/>
      <c r="U27" s="26"/>
      <c r="V27" s="26"/>
      <c r="W27" s="16"/>
      <c r="X27" s="14"/>
    </row>
    <row r="28" spans="1:24" s="36" customFormat="1" ht="25.5" customHeight="1">
      <c r="A28" s="32"/>
      <c r="B28" s="33"/>
      <c r="C28" s="21" t="s">
        <v>121</v>
      </c>
      <c r="D28" s="96" t="str">
        <f>VLOOKUP(E26,ahlamine,2,FALSE)</f>
        <v>مونير بابي</v>
      </c>
      <c r="E28" s="96"/>
      <c r="F28" s="96"/>
      <c r="G28" s="98" t="s">
        <v>124</v>
      </c>
      <c r="H28" s="98"/>
      <c r="I28" s="96" t="str">
        <f>VLOOKUP(E26,ahlamine,14,FALSE)</f>
        <v>ثانوية سيدي الطيبي الإعدادية</v>
      </c>
      <c r="J28" s="96"/>
      <c r="K28" s="67"/>
      <c r="L28" s="35"/>
      <c r="M28" s="32"/>
      <c r="N28" s="33"/>
      <c r="O28" s="21" t="s">
        <v>121</v>
      </c>
      <c r="P28" s="96" t="str">
        <f>D28</f>
        <v>مونير بابي</v>
      </c>
      <c r="Q28" s="96"/>
      <c r="R28" s="96"/>
      <c r="S28" s="98" t="s">
        <v>124</v>
      </c>
      <c r="T28" s="98"/>
      <c r="U28" s="96" t="str">
        <f>I28</f>
        <v>ثانوية سيدي الطيبي الإعدادية</v>
      </c>
      <c r="V28" s="96"/>
      <c r="W28" s="34"/>
      <c r="X28" s="35"/>
    </row>
    <row r="29" spans="1:24" s="36" customFormat="1" ht="25.5" customHeight="1">
      <c r="A29" s="32"/>
      <c r="B29" s="33"/>
      <c r="C29" s="21" t="s">
        <v>4</v>
      </c>
      <c r="D29" s="97">
        <f>VLOOKUP(E26,ahlamine,8,FALSE)</f>
        <v>34462</v>
      </c>
      <c r="E29" s="97"/>
      <c r="F29" s="97"/>
      <c r="G29" s="98" t="s">
        <v>123</v>
      </c>
      <c r="H29" s="98"/>
      <c r="I29" s="96" t="str">
        <f>VLOOKUP(E26,ahlamine,15,FALSE)</f>
        <v>القنيطرة</v>
      </c>
      <c r="J29" s="96"/>
      <c r="K29" s="67"/>
      <c r="L29" s="35"/>
      <c r="M29" s="32"/>
      <c r="N29" s="33"/>
      <c r="O29" s="21" t="s">
        <v>4</v>
      </c>
      <c r="P29" s="97">
        <f>D29</f>
        <v>34462</v>
      </c>
      <c r="Q29" s="97"/>
      <c r="R29" s="97"/>
      <c r="S29" s="98" t="s">
        <v>123</v>
      </c>
      <c r="T29" s="98"/>
      <c r="U29" s="96" t="str">
        <f>I29</f>
        <v>القنيطرة</v>
      </c>
      <c r="V29" s="96"/>
      <c r="W29" s="34"/>
      <c r="X29" s="35"/>
    </row>
    <row r="30" spans="1:24" s="36" customFormat="1" ht="25.5" customHeight="1">
      <c r="A30" s="32"/>
      <c r="B30" s="33"/>
      <c r="C30" s="21" t="s">
        <v>122</v>
      </c>
      <c r="D30" s="96" t="str">
        <f>VLOOKUP(E26,ahlamine,11,FALSE)</f>
        <v>457 / 10</v>
      </c>
      <c r="E30" s="96"/>
      <c r="F30" s="96"/>
      <c r="G30" s="98" t="s">
        <v>125</v>
      </c>
      <c r="H30" s="98"/>
      <c r="I30" s="22" t="str">
        <f>VLOOKUP(E26,ahlamine,7,FALSE)</f>
        <v>ذكر</v>
      </c>
      <c r="J30" s="99" t="s">
        <v>130</v>
      </c>
      <c r="K30" s="67"/>
      <c r="L30" s="35"/>
      <c r="M30" s="32"/>
      <c r="N30" s="33"/>
      <c r="O30" s="21" t="s">
        <v>122</v>
      </c>
      <c r="P30" s="96" t="str">
        <f>D30</f>
        <v>457 / 10</v>
      </c>
      <c r="Q30" s="96"/>
      <c r="R30" s="96"/>
      <c r="S30" s="98" t="s">
        <v>125</v>
      </c>
      <c r="T30" s="98"/>
      <c r="U30" s="22" t="str">
        <f>I30</f>
        <v>ذكر</v>
      </c>
      <c r="V30" s="99" t="s">
        <v>130</v>
      </c>
      <c r="W30" s="34"/>
      <c r="X30" s="35"/>
    </row>
    <row r="31" spans="1:24" ht="37.5" customHeight="1">
      <c r="A31" s="13"/>
      <c r="B31" s="15"/>
      <c r="C31" s="23" t="s">
        <v>126</v>
      </c>
      <c r="D31" s="102" t="str">
        <f>VLOOKUP(E26,ahlamine,16,FALSE)</f>
        <v>الغرب_ الشراردة_بني احسن</v>
      </c>
      <c r="E31" s="102"/>
      <c r="F31" s="102"/>
      <c r="G31" s="102"/>
      <c r="H31" s="102"/>
      <c r="I31" s="103"/>
      <c r="J31" s="100"/>
      <c r="K31" s="66"/>
      <c r="L31" s="14"/>
      <c r="M31" s="13"/>
      <c r="N31" s="15"/>
      <c r="O31" s="23" t="s">
        <v>126</v>
      </c>
      <c r="P31" s="102" t="str">
        <f>D31</f>
        <v>الغرب_ الشراردة_بني احسن</v>
      </c>
      <c r="Q31" s="102"/>
      <c r="R31" s="102"/>
      <c r="S31" s="102"/>
      <c r="T31" s="102"/>
      <c r="U31" s="103"/>
      <c r="V31" s="100"/>
      <c r="W31" s="16"/>
      <c r="X31" s="14"/>
    </row>
    <row r="32" spans="1:24" ht="12.75" customHeight="1">
      <c r="A32" s="13"/>
      <c r="B32" s="15"/>
      <c r="C32" s="104" t="s">
        <v>1</v>
      </c>
      <c r="D32" s="104"/>
      <c r="E32" s="104"/>
      <c r="F32" s="24"/>
      <c r="G32" s="24"/>
      <c r="H32" s="25"/>
      <c r="I32" s="26"/>
      <c r="J32" s="100"/>
      <c r="K32" s="66"/>
      <c r="L32" s="14"/>
      <c r="M32" s="13"/>
      <c r="N32" s="15"/>
      <c r="O32" s="104" t="s">
        <v>1</v>
      </c>
      <c r="P32" s="104"/>
      <c r="Q32" s="104"/>
      <c r="R32" s="24"/>
      <c r="S32" s="24"/>
      <c r="T32" s="25"/>
      <c r="U32" s="26"/>
      <c r="V32" s="100"/>
      <c r="W32" s="16"/>
      <c r="X32" s="14"/>
    </row>
    <row r="33" spans="1:34" ht="12.75" customHeight="1">
      <c r="A33" s="13"/>
      <c r="B33" s="15"/>
      <c r="C33" s="104" t="s">
        <v>2</v>
      </c>
      <c r="D33" s="104"/>
      <c r="E33" s="104"/>
      <c r="F33" s="24"/>
      <c r="G33" s="24"/>
      <c r="H33" s="25"/>
      <c r="I33" s="26"/>
      <c r="J33" s="100"/>
      <c r="K33" s="66"/>
      <c r="L33" s="14"/>
      <c r="M33" s="13"/>
      <c r="N33" s="15"/>
      <c r="O33" s="104" t="s">
        <v>2</v>
      </c>
      <c r="P33" s="104"/>
      <c r="Q33" s="104"/>
      <c r="R33" s="24"/>
      <c r="S33" s="24"/>
      <c r="T33" s="25"/>
      <c r="U33" s="26"/>
      <c r="V33" s="100"/>
      <c r="W33" s="16"/>
      <c r="X33" s="14"/>
    </row>
    <row r="34" spans="1:34" ht="12.75" customHeight="1">
      <c r="A34" s="13"/>
      <c r="B34" s="15"/>
      <c r="C34" s="104" t="s">
        <v>129</v>
      </c>
      <c r="D34" s="104"/>
      <c r="E34" s="104"/>
      <c r="F34" s="24"/>
      <c r="G34" s="24"/>
      <c r="H34" s="25"/>
      <c r="I34" s="26"/>
      <c r="J34" s="100"/>
      <c r="K34" s="66"/>
      <c r="L34" s="14"/>
      <c r="M34" s="13"/>
      <c r="N34" s="15"/>
      <c r="O34" s="104" t="s">
        <v>129</v>
      </c>
      <c r="P34" s="104"/>
      <c r="Q34" s="104"/>
      <c r="R34" s="24"/>
      <c r="S34" s="24"/>
      <c r="T34" s="25"/>
      <c r="U34" s="26"/>
      <c r="V34" s="100"/>
      <c r="W34" s="16"/>
      <c r="X34" s="14"/>
    </row>
    <row r="35" spans="1:34" ht="33" customHeight="1" thickBot="1">
      <c r="A35" s="13"/>
      <c r="B35" s="37"/>
      <c r="C35" s="27"/>
      <c r="D35" s="27"/>
      <c r="E35" s="27"/>
      <c r="F35" s="27"/>
      <c r="G35" s="27"/>
      <c r="H35" s="27"/>
      <c r="I35" s="27"/>
      <c r="J35" s="101"/>
      <c r="K35" s="68"/>
      <c r="L35" s="14"/>
      <c r="M35" s="13"/>
      <c r="N35" s="37"/>
      <c r="O35" s="27"/>
      <c r="P35" s="27"/>
      <c r="Q35" s="27"/>
      <c r="R35" s="27"/>
      <c r="S35" s="27"/>
      <c r="T35" s="27"/>
      <c r="U35" s="27"/>
      <c r="V35" s="101"/>
      <c r="W35" s="38"/>
      <c r="X35" s="14"/>
    </row>
    <row r="36" spans="1:34" ht="9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70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40" spans="1:34">
      <c r="I40" s="12" t="s">
        <v>12</v>
      </c>
    </row>
    <row r="45" spans="1:34">
      <c r="O45" s="12">
        <v>1</v>
      </c>
      <c r="P45" s="12">
        <v>2</v>
      </c>
      <c r="Q45" s="12">
        <v>3</v>
      </c>
      <c r="R45" s="12">
        <v>4</v>
      </c>
      <c r="S45" s="12">
        <v>5</v>
      </c>
      <c r="T45" s="12">
        <v>6</v>
      </c>
      <c r="U45" s="12">
        <v>7</v>
      </c>
      <c r="V45" s="12">
        <v>8</v>
      </c>
      <c r="W45" s="12">
        <v>9</v>
      </c>
      <c r="X45" s="12">
        <v>10</v>
      </c>
      <c r="Y45" s="12">
        <v>11</v>
      </c>
      <c r="Z45" s="12">
        <v>12</v>
      </c>
      <c r="AA45" s="12">
        <v>13</v>
      </c>
      <c r="AB45" s="12">
        <v>14</v>
      </c>
      <c r="AC45" s="12">
        <v>15</v>
      </c>
      <c r="AD45" s="12">
        <v>16</v>
      </c>
    </row>
    <row r="46" spans="1:34" s="54" customFormat="1" ht="95.25" customHeight="1">
      <c r="K46" s="71"/>
      <c r="O46" s="57" t="s">
        <v>5</v>
      </c>
      <c r="P46" s="106" t="s">
        <v>128</v>
      </c>
      <c r="Q46" s="107"/>
      <c r="R46" s="107"/>
      <c r="S46" s="107"/>
      <c r="T46" s="108"/>
      <c r="U46" s="58" t="s">
        <v>20</v>
      </c>
      <c r="V46" s="59" t="s">
        <v>6</v>
      </c>
      <c r="W46" s="59"/>
      <c r="X46" s="59"/>
      <c r="Y46" s="106" t="s">
        <v>7</v>
      </c>
      <c r="Z46" s="109"/>
      <c r="AA46" s="58" t="s">
        <v>127</v>
      </c>
      <c r="AB46" s="60" t="s">
        <v>8</v>
      </c>
      <c r="AC46" s="58" t="s">
        <v>9</v>
      </c>
      <c r="AD46" s="58" t="s">
        <v>10</v>
      </c>
      <c r="AF46" s="58" t="s">
        <v>22</v>
      </c>
      <c r="AG46" s="58" t="s">
        <v>24</v>
      </c>
      <c r="AH46" s="58" t="s">
        <v>23</v>
      </c>
    </row>
    <row r="47" spans="1:34" s="55" customFormat="1" ht="95.25" customHeight="1">
      <c r="I47" s="61">
        <v>1</v>
      </c>
      <c r="J47" s="56"/>
      <c r="K47" s="72" t="str">
        <f ca="1">CELL("adresse",J47)</f>
        <v>$J$47</v>
      </c>
      <c r="O47" s="74">
        <f>I47</f>
        <v>1</v>
      </c>
      <c r="P47" s="84" t="s">
        <v>326</v>
      </c>
      <c r="Q47" s="85"/>
      <c r="R47" s="85"/>
      <c r="S47" s="85"/>
      <c r="T47" s="86"/>
      <c r="U47" s="75" t="s">
        <v>21</v>
      </c>
      <c r="V47" s="76">
        <v>34459</v>
      </c>
      <c r="W47" s="76"/>
      <c r="X47" s="76"/>
      <c r="Y47" s="87" t="s">
        <v>133</v>
      </c>
      <c r="Z47" s="88"/>
      <c r="AA47" s="77">
        <v>30</v>
      </c>
      <c r="AB47" s="82" t="s">
        <v>339</v>
      </c>
      <c r="AC47" s="78" t="s">
        <v>54</v>
      </c>
      <c r="AD47" s="78" t="s">
        <v>327</v>
      </c>
      <c r="AF47" s="10">
        <v>1</v>
      </c>
      <c r="AG47" s="10" t="s">
        <v>18</v>
      </c>
      <c r="AH47" s="10" t="s">
        <v>19</v>
      </c>
    </row>
    <row r="48" spans="1:34" s="55" customFormat="1" ht="95.25" customHeight="1">
      <c r="I48" s="61">
        <v>2</v>
      </c>
      <c r="J48" s="56"/>
      <c r="K48" s="72" t="str">
        <f t="shared" ref="K48:K58" ca="1" si="0">CELL("adresse",J48)</f>
        <v>$J$48</v>
      </c>
      <c r="O48" s="74">
        <f t="shared" ref="O48:O66" si="1">I48</f>
        <v>2</v>
      </c>
      <c r="P48" s="84" t="s">
        <v>328</v>
      </c>
      <c r="Q48" s="85"/>
      <c r="R48" s="85"/>
      <c r="S48" s="85"/>
      <c r="T48" s="86"/>
      <c r="U48" s="75" t="s">
        <v>21</v>
      </c>
      <c r="V48" s="76">
        <v>34460</v>
      </c>
      <c r="W48" s="76"/>
      <c r="X48" s="76"/>
      <c r="Y48" s="87" t="s">
        <v>135</v>
      </c>
      <c r="Z48" s="88"/>
      <c r="AA48" s="77">
        <v>30</v>
      </c>
      <c r="AB48" s="82" t="s">
        <v>339</v>
      </c>
      <c r="AC48" s="78" t="s">
        <v>54</v>
      </c>
      <c r="AD48" s="78" t="s">
        <v>327</v>
      </c>
      <c r="AF48" s="10">
        <v>2</v>
      </c>
      <c r="AG48" s="10" t="s">
        <v>25</v>
      </c>
      <c r="AH48" s="10" t="s">
        <v>19</v>
      </c>
    </row>
    <row r="49" spans="9:34" s="55" customFormat="1" ht="95.25" customHeight="1">
      <c r="I49" s="61">
        <v>3</v>
      </c>
      <c r="J49" s="56"/>
      <c r="K49" s="72" t="str">
        <f t="shared" ca="1" si="0"/>
        <v>$J$49</v>
      </c>
      <c r="O49" s="74">
        <f t="shared" si="1"/>
        <v>3</v>
      </c>
      <c r="P49" s="84" t="s">
        <v>329</v>
      </c>
      <c r="Q49" s="85"/>
      <c r="R49" s="85"/>
      <c r="S49" s="85"/>
      <c r="T49" s="86"/>
      <c r="U49" s="75" t="s">
        <v>21</v>
      </c>
      <c r="V49" s="76">
        <v>34461</v>
      </c>
      <c r="W49" s="76"/>
      <c r="X49" s="76"/>
      <c r="Y49" s="87" t="s">
        <v>136</v>
      </c>
      <c r="Z49" s="88"/>
      <c r="AA49" s="77">
        <v>30</v>
      </c>
      <c r="AB49" s="82" t="s">
        <v>339</v>
      </c>
      <c r="AC49" s="78" t="s">
        <v>54</v>
      </c>
      <c r="AD49" s="78" t="s">
        <v>327</v>
      </c>
      <c r="AF49" s="10">
        <v>3</v>
      </c>
      <c r="AG49" s="10" t="s">
        <v>26</v>
      </c>
      <c r="AH49" s="10" t="s">
        <v>19</v>
      </c>
    </row>
    <row r="50" spans="9:34" s="55" customFormat="1" ht="95.25" customHeight="1">
      <c r="I50" s="61">
        <v>4</v>
      </c>
      <c r="J50" s="56"/>
      <c r="K50" s="72" t="str">
        <f t="shared" ca="1" si="0"/>
        <v>$J$50</v>
      </c>
      <c r="O50" s="74">
        <f t="shared" si="1"/>
        <v>4</v>
      </c>
      <c r="P50" s="84" t="s">
        <v>330</v>
      </c>
      <c r="Q50" s="85"/>
      <c r="R50" s="85"/>
      <c r="S50" s="85"/>
      <c r="T50" s="86"/>
      <c r="U50" s="75" t="s">
        <v>21</v>
      </c>
      <c r="V50" s="76">
        <v>34462</v>
      </c>
      <c r="W50" s="76"/>
      <c r="X50" s="76"/>
      <c r="Y50" s="87" t="s">
        <v>137</v>
      </c>
      <c r="Z50" s="88"/>
      <c r="AA50" s="77">
        <v>30</v>
      </c>
      <c r="AB50" s="82" t="s">
        <v>339</v>
      </c>
      <c r="AC50" s="78" t="s">
        <v>54</v>
      </c>
      <c r="AD50" s="78" t="s">
        <v>327</v>
      </c>
      <c r="AF50" s="10">
        <v>4</v>
      </c>
      <c r="AG50" s="10" t="s">
        <v>27</v>
      </c>
      <c r="AH50" s="10" t="s">
        <v>19</v>
      </c>
    </row>
    <row r="51" spans="9:34" s="55" customFormat="1" ht="95.25" customHeight="1">
      <c r="I51" s="61">
        <v>5</v>
      </c>
      <c r="J51" s="56"/>
      <c r="K51" s="72" t="str">
        <f t="shared" ca="1" si="0"/>
        <v>$J$51</v>
      </c>
      <c r="O51" s="74">
        <f t="shared" si="1"/>
        <v>5</v>
      </c>
      <c r="P51" s="84" t="s">
        <v>134</v>
      </c>
      <c r="Q51" s="85"/>
      <c r="R51" s="85"/>
      <c r="S51" s="85"/>
      <c r="T51" s="86"/>
      <c r="U51" s="75" t="s">
        <v>21</v>
      </c>
      <c r="V51" s="76">
        <v>34463</v>
      </c>
      <c r="W51" s="76"/>
      <c r="X51" s="76"/>
      <c r="Y51" s="87" t="s">
        <v>138</v>
      </c>
      <c r="Z51" s="88"/>
      <c r="AA51" s="77">
        <v>30</v>
      </c>
      <c r="AB51" s="82" t="s">
        <v>339</v>
      </c>
      <c r="AC51" s="78" t="s">
        <v>54</v>
      </c>
      <c r="AD51" s="78" t="s">
        <v>327</v>
      </c>
      <c r="AF51" s="10">
        <v>5</v>
      </c>
      <c r="AG51" s="10" t="s">
        <v>28</v>
      </c>
      <c r="AH51" s="10" t="s">
        <v>19</v>
      </c>
    </row>
    <row r="52" spans="9:34" s="55" customFormat="1" ht="95.25" customHeight="1">
      <c r="I52" s="61">
        <v>6</v>
      </c>
      <c r="J52" s="56"/>
      <c r="K52" s="72" t="str">
        <f t="shared" ca="1" si="0"/>
        <v>$J$52</v>
      </c>
      <c r="O52" s="74">
        <f t="shared" si="1"/>
        <v>6</v>
      </c>
      <c r="P52" s="84" t="s">
        <v>134</v>
      </c>
      <c r="Q52" s="85"/>
      <c r="R52" s="85"/>
      <c r="S52" s="85"/>
      <c r="T52" s="86"/>
      <c r="U52" s="75" t="s">
        <v>21</v>
      </c>
      <c r="V52" s="76">
        <v>34464</v>
      </c>
      <c r="W52" s="76"/>
      <c r="X52" s="76"/>
      <c r="Y52" s="87" t="s">
        <v>139</v>
      </c>
      <c r="Z52" s="88"/>
      <c r="AA52" s="77">
        <v>30</v>
      </c>
      <c r="AB52" s="82" t="s">
        <v>339</v>
      </c>
      <c r="AC52" s="78" t="s">
        <v>54</v>
      </c>
      <c r="AD52" s="78" t="s">
        <v>327</v>
      </c>
      <c r="AF52" s="10">
        <v>6</v>
      </c>
      <c r="AG52" s="10" t="s">
        <v>29</v>
      </c>
      <c r="AH52" s="10" t="s">
        <v>19</v>
      </c>
    </row>
    <row r="53" spans="9:34" s="55" customFormat="1" ht="95.25" customHeight="1">
      <c r="I53" s="61">
        <v>7</v>
      </c>
      <c r="J53" s="56"/>
      <c r="K53" s="72" t="str">
        <f t="shared" ca="1" si="0"/>
        <v>$J$53</v>
      </c>
      <c r="O53" s="74">
        <f t="shared" si="1"/>
        <v>7</v>
      </c>
      <c r="P53" s="84" t="s">
        <v>134</v>
      </c>
      <c r="Q53" s="85"/>
      <c r="R53" s="85"/>
      <c r="S53" s="85"/>
      <c r="T53" s="86"/>
      <c r="U53" s="75" t="s">
        <v>21</v>
      </c>
      <c r="V53" s="76">
        <v>34465</v>
      </c>
      <c r="W53" s="76"/>
      <c r="X53" s="76"/>
      <c r="Y53" s="87" t="s">
        <v>140</v>
      </c>
      <c r="Z53" s="88"/>
      <c r="AA53" s="77">
        <v>30</v>
      </c>
      <c r="AB53" s="82" t="s">
        <v>339</v>
      </c>
      <c r="AC53" s="78" t="s">
        <v>54</v>
      </c>
      <c r="AD53" s="78" t="s">
        <v>327</v>
      </c>
      <c r="AF53" s="10">
        <v>7</v>
      </c>
      <c r="AG53" s="10" t="s">
        <v>30</v>
      </c>
      <c r="AH53" s="10" t="s">
        <v>19</v>
      </c>
    </row>
    <row r="54" spans="9:34" s="55" customFormat="1" ht="95.25" customHeight="1">
      <c r="I54" s="61">
        <v>8</v>
      </c>
      <c r="J54" s="56"/>
      <c r="K54" s="72" t="str">
        <f t="shared" ca="1" si="0"/>
        <v>$J$54</v>
      </c>
      <c r="O54" s="74">
        <f t="shared" si="1"/>
        <v>8</v>
      </c>
      <c r="P54" s="84" t="s">
        <v>134</v>
      </c>
      <c r="Q54" s="85"/>
      <c r="R54" s="85"/>
      <c r="S54" s="85"/>
      <c r="T54" s="86"/>
      <c r="U54" s="75" t="s">
        <v>21</v>
      </c>
      <c r="V54" s="76">
        <v>34466</v>
      </c>
      <c r="W54" s="76"/>
      <c r="X54" s="76"/>
      <c r="Y54" s="87" t="s">
        <v>141</v>
      </c>
      <c r="Z54" s="88"/>
      <c r="AA54" s="77">
        <v>30</v>
      </c>
      <c r="AB54" s="82" t="s">
        <v>339</v>
      </c>
      <c r="AC54" s="78" t="s">
        <v>54</v>
      </c>
      <c r="AD54" s="78" t="s">
        <v>327</v>
      </c>
      <c r="AF54" s="10">
        <v>8</v>
      </c>
      <c r="AG54" s="10" t="s">
        <v>66</v>
      </c>
      <c r="AH54" s="10" t="s">
        <v>65</v>
      </c>
    </row>
    <row r="55" spans="9:34" s="55" customFormat="1" ht="95.25" customHeight="1">
      <c r="I55" s="61">
        <v>9</v>
      </c>
      <c r="J55" s="56"/>
      <c r="K55" s="72" t="str">
        <f t="shared" ca="1" si="0"/>
        <v>$J$55</v>
      </c>
      <c r="O55" s="74">
        <f t="shared" si="1"/>
        <v>9</v>
      </c>
      <c r="P55" s="84" t="s">
        <v>134</v>
      </c>
      <c r="Q55" s="85"/>
      <c r="R55" s="85"/>
      <c r="S55" s="85"/>
      <c r="T55" s="86"/>
      <c r="U55" s="75" t="s">
        <v>21</v>
      </c>
      <c r="V55" s="76">
        <v>34467</v>
      </c>
      <c r="W55" s="76"/>
      <c r="X55" s="76"/>
      <c r="Y55" s="87" t="s">
        <v>142</v>
      </c>
      <c r="Z55" s="88"/>
      <c r="AA55" s="77">
        <v>30</v>
      </c>
      <c r="AB55" s="82" t="s">
        <v>339</v>
      </c>
      <c r="AC55" s="78" t="s">
        <v>54</v>
      </c>
      <c r="AD55" s="78" t="s">
        <v>327</v>
      </c>
      <c r="AF55" s="10">
        <v>9</v>
      </c>
      <c r="AG55" s="10" t="s">
        <v>67</v>
      </c>
      <c r="AH55" s="10" t="s">
        <v>65</v>
      </c>
    </row>
    <row r="56" spans="9:34" s="55" customFormat="1" ht="95.25" customHeight="1">
      <c r="I56" s="61">
        <v>10</v>
      </c>
      <c r="J56" s="56"/>
      <c r="K56" s="72" t="str">
        <f t="shared" ca="1" si="0"/>
        <v>$J$56</v>
      </c>
      <c r="O56" s="74">
        <f t="shared" si="1"/>
        <v>10</v>
      </c>
      <c r="P56" s="84" t="s">
        <v>134</v>
      </c>
      <c r="Q56" s="85"/>
      <c r="R56" s="85"/>
      <c r="S56" s="85"/>
      <c r="T56" s="86"/>
      <c r="U56" s="75" t="s">
        <v>21</v>
      </c>
      <c r="V56" s="76">
        <v>34468</v>
      </c>
      <c r="W56" s="76"/>
      <c r="X56" s="76"/>
      <c r="Y56" s="87" t="s">
        <v>143</v>
      </c>
      <c r="Z56" s="88"/>
      <c r="AA56" s="77">
        <v>30</v>
      </c>
      <c r="AB56" s="82" t="s">
        <v>339</v>
      </c>
      <c r="AC56" s="78" t="s">
        <v>54</v>
      </c>
      <c r="AD56" s="78" t="s">
        <v>327</v>
      </c>
      <c r="AF56" s="10">
        <v>10</v>
      </c>
      <c r="AG56" s="10" t="s">
        <v>68</v>
      </c>
      <c r="AH56" s="10" t="s">
        <v>65</v>
      </c>
    </row>
    <row r="57" spans="9:34" s="55" customFormat="1" ht="95.25" customHeight="1">
      <c r="I57" s="61">
        <v>11</v>
      </c>
      <c r="J57" s="56"/>
      <c r="K57" s="72" t="str">
        <f t="shared" ca="1" si="0"/>
        <v>$J$57</v>
      </c>
      <c r="O57" s="74">
        <f t="shared" si="1"/>
        <v>11</v>
      </c>
      <c r="P57" s="84" t="s">
        <v>134</v>
      </c>
      <c r="Q57" s="85"/>
      <c r="R57" s="85"/>
      <c r="S57" s="85"/>
      <c r="T57" s="86"/>
      <c r="U57" s="75" t="s">
        <v>21</v>
      </c>
      <c r="V57" s="76">
        <v>34469</v>
      </c>
      <c r="W57" s="76"/>
      <c r="X57" s="76"/>
      <c r="Y57" s="87" t="s">
        <v>144</v>
      </c>
      <c r="Z57" s="88"/>
      <c r="AA57" s="77">
        <v>30</v>
      </c>
      <c r="AB57" s="82" t="s">
        <v>339</v>
      </c>
      <c r="AC57" s="78" t="s">
        <v>54</v>
      </c>
      <c r="AD57" s="78" t="s">
        <v>327</v>
      </c>
      <c r="AF57" s="10">
        <v>11</v>
      </c>
      <c r="AG57" s="10" t="s">
        <v>69</v>
      </c>
      <c r="AH57" s="10" t="s">
        <v>65</v>
      </c>
    </row>
    <row r="58" spans="9:34" s="55" customFormat="1" ht="95.25" customHeight="1">
      <c r="I58" s="61">
        <v>12</v>
      </c>
      <c r="J58" s="56"/>
      <c r="K58" s="72" t="str">
        <f t="shared" ca="1" si="0"/>
        <v>$J$58</v>
      </c>
      <c r="O58" s="74">
        <f t="shared" si="1"/>
        <v>12</v>
      </c>
      <c r="P58" s="84" t="s">
        <v>134</v>
      </c>
      <c r="Q58" s="85"/>
      <c r="R58" s="85"/>
      <c r="S58" s="85"/>
      <c r="T58" s="86"/>
      <c r="U58" s="75" t="s">
        <v>21</v>
      </c>
      <c r="V58" s="76">
        <v>34470</v>
      </c>
      <c r="W58" s="76"/>
      <c r="X58" s="76"/>
      <c r="Y58" s="87" t="s">
        <v>145</v>
      </c>
      <c r="Z58" s="88"/>
      <c r="AA58" s="77">
        <v>30</v>
      </c>
      <c r="AB58" s="82" t="s">
        <v>339</v>
      </c>
      <c r="AC58" s="78" t="s">
        <v>54</v>
      </c>
      <c r="AD58" s="78" t="s">
        <v>327</v>
      </c>
      <c r="AF58" s="10">
        <v>12</v>
      </c>
      <c r="AG58" s="10" t="s">
        <v>70</v>
      </c>
      <c r="AH58" s="10" t="s">
        <v>65</v>
      </c>
    </row>
    <row r="59" spans="9:34" s="55" customFormat="1" ht="95.25" customHeight="1">
      <c r="I59" s="61">
        <v>13</v>
      </c>
      <c r="J59" s="56"/>
      <c r="K59" s="72" t="str">
        <f t="shared" ref="K59:K66" ca="1" si="2">CELL("adresse",J59)</f>
        <v>$J$59</v>
      </c>
      <c r="O59" s="74">
        <f t="shared" si="1"/>
        <v>13</v>
      </c>
      <c r="P59" s="84" t="s">
        <v>134</v>
      </c>
      <c r="Q59" s="85"/>
      <c r="R59" s="85"/>
      <c r="S59" s="85"/>
      <c r="T59" s="86"/>
      <c r="U59" s="75" t="s">
        <v>21</v>
      </c>
      <c r="V59" s="76">
        <v>34471</v>
      </c>
      <c r="W59" s="76"/>
      <c r="X59" s="76"/>
      <c r="Y59" s="87" t="s">
        <v>146</v>
      </c>
      <c r="Z59" s="88"/>
      <c r="AA59" s="77">
        <v>30</v>
      </c>
      <c r="AB59" s="82" t="s">
        <v>339</v>
      </c>
      <c r="AC59" s="78" t="s">
        <v>54</v>
      </c>
      <c r="AD59" s="78" t="s">
        <v>327</v>
      </c>
      <c r="AF59" s="10">
        <v>13</v>
      </c>
      <c r="AG59" s="10" t="s">
        <v>71</v>
      </c>
      <c r="AH59" s="10" t="s">
        <v>65</v>
      </c>
    </row>
    <row r="60" spans="9:34" s="55" customFormat="1" ht="95.25" customHeight="1">
      <c r="I60" s="61">
        <v>14</v>
      </c>
      <c r="J60" s="56"/>
      <c r="K60" s="72" t="str">
        <f t="shared" ca="1" si="2"/>
        <v>$J$60</v>
      </c>
      <c r="O60" s="74">
        <f t="shared" si="1"/>
        <v>14</v>
      </c>
      <c r="P60" s="84" t="s">
        <v>134</v>
      </c>
      <c r="Q60" s="85"/>
      <c r="R60" s="85"/>
      <c r="S60" s="85"/>
      <c r="T60" s="86"/>
      <c r="U60" s="75" t="s">
        <v>21</v>
      </c>
      <c r="V60" s="76">
        <v>34472</v>
      </c>
      <c r="W60" s="76"/>
      <c r="X60" s="76"/>
      <c r="Y60" s="87" t="s">
        <v>147</v>
      </c>
      <c r="Z60" s="88"/>
      <c r="AA60" s="77">
        <v>30</v>
      </c>
      <c r="AB60" s="82" t="s">
        <v>339</v>
      </c>
      <c r="AC60" s="78" t="s">
        <v>54</v>
      </c>
      <c r="AD60" s="78" t="s">
        <v>327</v>
      </c>
      <c r="AF60" s="10">
        <v>14</v>
      </c>
      <c r="AG60" s="10" t="s">
        <v>72</v>
      </c>
      <c r="AH60" s="10" t="s">
        <v>65</v>
      </c>
    </row>
    <row r="61" spans="9:34" s="55" customFormat="1" ht="95.25" customHeight="1">
      <c r="I61" s="61">
        <v>15</v>
      </c>
      <c r="J61" s="56"/>
      <c r="K61" s="72" t="str">
        <f t="shared" ca="1" si="2"/>
        <v>$J$61</v>
      </c>
      <c r="O61" s="74">
        <f t="shared" si="1"/>
        <v>15</v>
      </c>
      <c r="P61" s="84" t="s">
        <v>134</v>
      </c>
      <c r="Q61" s="85"/>
      <c r="R61" s="85"/>
      <c r="S61" s="85"/>
      <c r="T61" s="86"/>
      <c r="U61" s="75" t="s">
        <v>21</v>
      </c>
      <c r="V61" s="76">
        <v>34473</v>
      </c>
      <c r="W61" s="76"/>
      <c r="X61" s="76"/>
      <c r="Y61" s="87" t="s">
        <v>148</v>
      </c>
      <c r="Z61" s="88"/>
      <c r="AA61" s="77">
        <v>30</v>
      </c>
      <c r="AB61" s="82" t="s">
        <v>339</v>
      </c>
      <c r="AC61" s="78" t="s">
        <v>54</v>
      </c>
      <c r="AD61" s="78" t="s">
        <v>327</v>
      </c>
      <c r="AF61" s="10">
        <v>15</v>
      </c>
      <c r="AG61" s="10" t="s">
        <v>73</v>
      </c>
      <c r="AH61" s="10" t="s">
        <v>65</v>
      </c>
    </row>
    <row r="62" spans="9:34" s="55" customFormat="1" ht="95.25" customHeight="1">
      <c r="I62" s="61">
        <v>16</v>
      </c>
      <c r="J62" s="56"/>
      <c r="K62" s="72" t="str">
        <f t="shared" ca="1" si="2"/>
        <v>$J$62</v>
      </c>
      <c r="O62" s="74">
        <f t="shared" si="1"/>
        <v>16</v>
      </c>
      <c r="P62" s="84" t="s">
        <v>134</v>
      </c>
      <c r="Q62" s="85"/>
      <c r="R62" s="85"/>
      <c r="S62" s="85"/>
      <c r="T62" s="86"/>
      <c r="U62" s="75" t="s">
        <v>21</v>
      </c>
      <c r="V62" s="76">
        <v>34474</v>
      </c>
      <c r="W62" s="76"/>
      <c r="X62" s="76"/>
      <c r="Y62" s="87" t="s">
        <v>149</v>
      </c>
      <c r="Z62" s="88"/>
      <c r="AA62" s="77">
        <v>30</v>
      </c>
      <c r="AB62" s="82" t="s">
        <v>339</v>
      </c>
      <c r="AC62" s="78" t="s">
        <v>54</v>
      </c>
      <c r="AD62" s="78" t="s">
        <v>327</v>
      </c>
      <c r="AF62" s="10">
        <v>16</v>
      </c>
      <c r="AG62" s="10" t="s">
        <v>74</v>
      </c>
      <c r="AH62" s="10" t="s">
        <v>65</v>
      </c>
    </row>
    <row r="63" spans="9:34" s="55" customFormat="1" ht="95.25" customHeight="1">
      <c r="I63" s="61">
        <v>17</v>
      </c>
      <c r="J63" s="56"/>
      <c r="K63" s="72" t="str">
        <f t="shared" ca="1" si="2"/>
        <v>$J$63</v>
      </c>
      <c r="O63" s="74">
        <f t="shared" si="1"/>
        <v>17</v>
      </c>
      <c r="P63" s="84" t="s">
        <v>134</v>
      </c>
      <c r="Q63" s="85"/>
      <c r="R63" s="85"/>
      <c r="S63" s="85"/>
      <c r="T63" s="86"/>
      <c r="U63" s="75" t="s">
        <v>21</v>
      </c>
      <c r="V63" s="76">
        <v>34475</v>
      </c>
      <c r="W63" s="76"/>
      <c r="X63" s="76"/>
      <c r="Y63" s="87" t="s">
        <v>150</v>
      </c>
      <c r="Z63" s="88"/>
      <c r="AA63" s="77">
        <v>30</v>
      </c>
      <c r="AB63" s="82" t="s">
        <v>339</v>
      </c>
      <c r="AC63" s="78" t="s">
        <v>54</v>
      </c>
      <c r="AD63" s="78" t="s">
        <v>327</v>
      </c>
      <c r="AF63" s="10">
        <v>17</v>
      </c>
      <c r="AG63" s="10" t="s">
        <v>75</v>
      </c>
      <c r="AH63" s="10" t="s">
        <v>65</v>
      </c>
    </row>
    <row r="64" spans="9:34" s="55" customFormat="1" ht="95.25" customHeight="1">
      <c r="I64" s="61">
        <v>18</v>
      </c>
      <c r="J64" s="56"/>
      <c r="K64" s="72" t="str">
        <f t="shared" ca="1" si="2"/>
        <v>$J$64</v>
      </c>
      <c r="O64" s="74">
        <f t="shared" si="1"/>
        <v>18</v>
      </c>
      <c r="P64" s="84" t="s">
        <v>134</v>
      </c>
      <c r="Q64" s="85"/>
      <c r="R64" s="85"/>
      <c r="S64" s="85"/>
      <c r="T64" s="86"/>
      <c r="U64" s="75" t="s">
        <v>21</v>
      </c>
      <c r="V64" s="76">
        <v>34476</v>
      </c>
      <c r="W64" s="76"/>
      <c r="X64" s="76"/>
      <c r="Y64" s="87" t="s">
        <v>151</v>
      </c>
      <c r="Z64" s="88"/>
      <c r="AA64" s="77">
        <v>30</v>
      </c>
      <c r="AB64" s="82" t="s">
        <v>339</v>
      </c>
      <c r="AC64" s="78" t="s">
        <v>54</v>
      </c>
      <c r="AD64" s="78" t="s">
        <v>327</v>
      </c>
      <c r="AF64" s="10">
        <v>18</v>
      </c>
      <c r="AG64" s="10" t="s">
        <v>76</v>
      </c>
      <c r="AH64" s="10" t="s">
        <v>65</v>
      </c>
    </row>
    <row r="65" spans="9:34" s="55" customFormat="1" ht="95.25" customHeight="1">
      <c r="I65" s="61">
        <v>19</v>
      </c>
      <c r="J65" s="56"/>
      <c r="K65" s="72" t="str">
        <f t="shared" ca="1" si="2"/>
        <v>$J$65</v>
      </c>
      <c r="O65" s="74">
        <f t="shared" si="1"/>
        <v>19</v>
      </c>
      <c r="P65" s="84" t="s">
        <v>134</v>
      </c>
      <c r="Q65" s="85"/>
      <c r="R65" s="85"/>
      <c r="S65" s="85"/>
      <c r="T65" s="86"/>
      <c r="U65" s="75" t="s">
        <v>21</v>
      </c>
      <c r="V65" s="76">
        <v>34477</v>
      </c>
      <c r="W65" s="76"/>
      <c r="X65" s="76"/>
      <c r="Y65" s="87" t="s">
        <v>152</v>
      </c>
      <c r="Z65" s="88"/>
      <c r="AA65" s="77">
        <v>30</v>
      </c>
      <c r="AB65" s="82" t="s">
        <v>339</v>
      </c>
      <c r="AC65" s="78" t="s">
        <v>54</v>
      </c>
      <c r="AD65" s="78" t="s">
        <v>327</v>
      </c>
      <c r="AF65" s="10">
        <v>19</v>
      </c>
      <c r="AG65" s="10" t="s">
        <v>49</v>
      </c>
      <c r="AH65" s="10" t="s">
        <v>48</v>
      </c>
    </row>
    <row r="66" spans="9:34" s="55" customFormat="1" ht="95.25" customHeight="1">
      <c r="I66" s="61">
        <v>20</v>
      </c>
      <c r="J66" s="56"/>
      <c r="K66" s="72" t="str">
        <f t="shared" ca="1" si="2"/>
        <v>$J$66</v>
      </c>
      <c r="O66" s="74">
        <f t="shared" si="1"/>
        <v>20</v>
      </c>
      <c r="P66" s="84" t="s">
        <v>134</v>
      </c>
      <c r="Q66" s="85"/>
      <c r="R66" s="85"/>
      <c r="S66" s="85"/>
      <c r="T66" s="86"/>
      <c r="U66" s="75" t="s">
        <v>21</v>
      </c>
      <c r="V66" s="76">
        <v>34478</v>
      </c>
      <c r="W66" s="76"/>
      <c r="X66" s="76"/>
      <c r="Y66" s="87" t="s">
        <v>153</v>
      </c>
      <c r="Z66" s="88"/>
      <c r="AA66" s="77">
        <v>30</v>
      </c>
      <c r="AB66" s="82" t="s">
        <v>339</v>
      </c>
      <c r="AC66" s="78" t="s">
        <v>54</v>
      </c>
      <c r="AD66" s="78" t="s">
        <v>327</v>
      </c>
      <c r="AF66" s="10">
        <v>20</v>
      </c>
      <c r="AG66" s="10" t="s">
        <v>50</v>
      </c>
      <c r="AH66" s="10" t="s">
        <v>48</v>
      </c>
    </row>
    <row r="67" spans="9:34" s="55" customFormat="1" ht="95.25" customHeight="1">
      <c r="I67" s="61">
        <v>21</v>
      </c>
      <c r="J67" s="56"/>
      <c r="K67" s="72" t="str">
        <f t="shared" ref="K67:K119" ca="1" si="3">CELL("adresse",J67)</f>
        <v>$J$67</v>
      </c>
      <c r="O67" s="74">
        <f t="shared" ref="O67:O119" si="4">I67</f>
        <v>21</v>
      </c>
      <c r="P67" s="84" t="s">
        <v>134</v>
      </c>
      <c r="Q67" s="85"/>
      <c r="R67" s="85"/>
      <c r="S67" s="85"/>
      <c r="T67" s="86"/>
      <c r="U67" s="75" t="s">
        <v>21</v>
      </c>
      <c r="V67" s="76">
        <v>34479</v>
      </c>
      <c r="W67" s="76"/>
      <c r="X67" s="76"/>
      <c r="Y67" s="87" t="s">
        <v>154</v>
      </c>
      <c r="Z67" s="88"/>
      <c r="AA67" s="77">
        <v>30</v>
      </c>
      <c r="AB67" s="82" t="s">
        <v>339</v>
      </c>
      <c r="AC67" s="78" t="s">
        <v>54</v>
      </c>
      <c r="AD67" s="78" t="s">
        <v>327</v>
      </c>
      <c r="AF67" s="10">
        <v>21</v>
      </c>
      <c r="AG67" s="10" t="s">
        <v>51</v>
      </c>
      <c r="AH67" s="10" t="s">
        <v>48</v>
      </c>
    </row>
    <row r="68" spans="9:34" s="55" customFormat="1" ht="95.25" customHeight="1">
      <c r="I68" s="61">
        <v>22</v>
      </c>
      <c r="J68" s="56"/>
      <c r="K68" s="72" t="str">
        <f t="shared" ca="1" si="3"/>
        <v>$J$68</v>
      </c>
      <c r="O68" s="74">
        <f t="shared" si="4"/>
        <v>22</v>
      </c>
      <c r="P68" s="84" t="s">
        <v>134</v>
      </c>
      <c r="Q68" s="85"/>
      <c r="R68" s="85"/>
      <c r="S68" s="85"/>
      <c r="T68" s="86"/>
      <c r="U68" s="75" t="s">
        <v>21</v>
      </c>
      <c r="V68" s="76">
        <v>34480</v>
      </c>
      <c r="W68" s="76"/>
      <c r="X68" s="76"/>
      <c r="Y68" s="87" t="s">
        <v>155</v>
      </c>
      <c r="Z68" s="88"/>
      <c r="AA68" s="77">
        <v>30</v>
      </c>
      <c r="AB68" s="82" t="s">
        <v>339</v>
      </c>
      <c r="AC68" s="78" t="s">
        <v>54</v>
      </c>
      <c r="AD68" s="78" t="s">
        <v>327</v>
      </c>
      <c r="AF68" s="10">
        <v>22</v>
      </c>
      <c r="AG68" s="10" t="s">
        <v>52</v>
      </c>
      <c r="AH68" s="10" t="s">
        <v>48</v>
      </c>
    </row>
    <row r="69" spans="9:34" s="55" customFormat="1" ht="95.25" customHeight="1">
      <c r="I69" s="61">
        <v>23</v>
      </c>
      <c r="J69" s="56"/>
      <c r="K69" s="72" t="str">
        <f t="shared" ca="1" si="3"/>
        <v>$J$69</v>
      </c>
      <c r="O69" s="74">
        <f t="shared" si="4"/>
        <v>23</v>
      </c>
      <c r="P69" s="84" t="s">
        <v>134</v>
      </c>
      <c r="Q69" s="85"/>
      <c r="R69" s="85"/>
      <c r="S69" s="85"/>
      <c r="T69" s="86"/>
      <c r="U69" s="75" t="s">
        <v>21</v>
      </c>
      <c r="V69" s="76">
        <v>34481</v>
      </c>
      <c r="W69" s="76"/>
      <c r="X69" s="76"/>
      <c r="Y69" s="87" t="s">
        <v>156</v>
      </c>
      <c r="Z69" s="88"/>
      <c r="AA69" s="77">
        <v>30</v>
      </c>
      <c r="AB69" s="82" t="s">
        <v>339</v>
      </c>
      <c r="AC69" s="78" t="s">
        <v>54</v>
      </c>
      <c r="AD69" s="78" t="s">
        <v>327</v>
      </c>
      <c r="AF69" s="10">
        <v>23</v>
      </c>
      <c r="AG69" s="10" t="s">
        <v>83</v>
      </c>
      <c r="AH69" s="10" t="s">
        <v>82</v>
      </c>
    </row>
    <row r="70" spans="9:34" s="55" customFormat="1" ht="95.25" customHeight="1">
      <c r="I70" s="61">
        <v>24</v>
      </c>
      <c r="J70" s="56"/>
      <c r="K70" s="72" t="str">
        <f t="shared" ca="1" si="3"/>
        <v>$J$70</v>
      </c>
      <c r="O70" s="74">
        <f t="shared" si="4"/>
        <v>24</v>
      </c>
      <c r="P70" s="84" t="s">
        <v>134</v>
      </c>
      <c r="Q70" s="85"/>
      <c r="R70" s="85"/>
      <c r="S70" s="85"/>
      <c r="T70" s="86"/>
      <c r="U70" s="75" t="s">
        <v>21</v>
      </c>
      <c r="V70" s="76">
        <v>34482</v>
      </c>
      <c r="W70" s="76"/>
      <c r="X70" s="76"/>
      <c r="Y70" s="87" t="s">
        <v>157</v>
      </c>
      <c r="Z70" s="88"/>
      <c r="AA70" s="77">
        <v>30</v>
      </c>
      <c r="AB70" s="82" t="s">
        <v>339</v>
      </c>
      <c r="AC70" s="78" t="s">
        <v>54</v>
      </c>
      <c r="AD70" s="78" t="s">
        <v>327</v>
      </c>
      <c r="AF70" s="10">
        <v>24</v>
      </c>
      <c r="AG70" s="10" t="s">
        <v>84</v>
      </c>
      <c r="AH70" s="10" t="s">
        <v>82</v>
      </c>
    </row>
    <row r="71" spans="9:34" s="55" customFormat="1" ht="95.25" customHeight="1">
      <c r="I71" s="61">
        <v>25</v>
      </c>
      <c r="J71" s="56"/>
      <c r="K71" s="72" t="str">
        <f t="shared" ca="1" si="3"/>
        <v>$J$71</v>
      </c>
      <c r="O71" s="74">
        <f t="shared" si="4"/>
        <v>25</v>
      </c>
      <c r="P71" s="84" t="s">
        <v>134</v>
      </c>
      <c r="Q71" s="85"/>
      <c r="R71" s="85"/>
      <c r="S71" s="85"/>
      <c r="T71" s="86"/>
      <c r="U71" s="75" t="s">
        <v>21</v>
      </c>
      <c r="V71" s="76">
        <v>34483</v>
      </c>
      <c r="W71" s="76"/>
      <c r="X71" s="76"/>
      <c r="Y71" s="87" t="s">
        <v>158</v>
      </c>
      <c r="Z71" s="88"/>
      <c r="AA71" s="77">
        <v>30</v>
      </c>
      <c r="AB71" s="82" t="s">
        <v>339</v>
      </c>
      <c r="AC71" s="78" t="s">
        <v>54</v>
      </c>
      <c r="AD71" s="78" t="s">
        <v>327</v>
      </c>
      <c r="AF71" s="10">
        <v>25</v>
      </c>
      <c r="AG71" s="10" t="s">
        <v>85</v>
      </c>
      <c r="AH71" s="10" t="s">
        <v>82</v>
      </c>
    </row>
    <row r="72" spans="9:34" s="55" customFormat="1" ht="95.25" customHeight="1">
      <c r="I72" s="61">
        <v>26</v>
      </c>
      <c r="J72" s="56"/>
      <c r="K72" s="72" t="str">
        <f t="shared" ca="1" si="3"/>
        <v>$J$72</v>
      </c>
      <c r="O72" s="74">
        <f t="shared" si="4"/>
        <v>26</v>
      </c>
      <c r="P72" s="84" t="s">
        <v>134</v>
      </c>
      <c r="Q72" s="85"/>
      <c r="R72" s="85"/>
      <c r="S72" s="85"/>
      <c r="T72" s="86"/>
      <c r="U72" s="75" t="s">
        <v>21</v>
      </c>
      <c r="V72" s="76">
        <v>34484</v>
      </c>
      <c r="W72" s="76"/>
      <c r="X72" s="76"/>
      <c r="Y72" s="87" t="s">
        <v>159</v>
      </c>
      <c r="Z72" s="88"/>
      <c r="AA72" s="77">
        <v>30</v>
      </c>
      <c r="AB72" s="82" t="s">
        <v>339</v>
      </c>
      <c r="AC72" s="78" t="s">
        <v>54</v>
      </c>
      <c r="AD72" s="78" t="s">
        <v>327</v>
      </c>
      <c r="AF72" s="10">
        <v>26</v>
      </c>
      <c r="AG72" s="10" t="s">
        <v>86</v>
      </c>
      <c r="AH72" s="10" t="s">
        <v>82</v>
      </c>
    </row>
    <row r="73" spans="9:34" s="55" customFormat="1" ht="95.25" customHeight="1">
      <c r="I73" s="61">
        <v>27</v>
      </c>
      <c r="J73" s="56"/>
      <c r="K73" s="72" t="str">
        <f t="shared" ca="1" si="3"/>
        <v>$J$73</v>
      </c>
      <c r="O73" s="74">
        <f t="shared" si="4"/>
        <v>27</v>
      </c>
      <c r="P73" s="84" t="s">
        <v>134</v>
      </c>
      <c r="Q73" s="85"/>
      <c r="R73" s="85"/>
      <c r="S73" s="85"/>
      <c r="T73" s="86"/>
      <c r="U73" s="75" t="s">
        <v>21</v>
      </c>
      <c r="V73" s="76">
        <v>34485</v>
      </c>
      <c r="W73" s="76"/>
      <c r="X73" s="76"/>
      <c r="Y73" s="87" t="s">
        <v>160</v>
      </c>
      <c r="Z73" s="88"/>
      <c r="AA73" s="77">
        <v>30</v>
      </c>
      <c r="AB73" s="82" t="s">
        <v>339</v>
      </c>
      <c r="AC73" s="78" t="s">
        <v>54</v>
      </c>
      <c r="AD73" s="78" t="s">
        <v>327</v>
      </c>
      <c r="AF73" s="10">
        <v>27</v>
      </c>
      <c r="AG73" s="10" t="s">
        <v>115</v>
      </c>
      <c r="AH73" s="10" t="s">
        <v>114</v>
      </c>
    </row>
    <row r="74" spans="9:34" s="55" customFormat="1" ht="95.25" customHeight="1">
      <c r="I74" s="61">
        <v>28</v>
      </c>
      <c r="J74" s="56"/>
      <c r="K74" s="72" t="str">
        <f t="shared" ca="1" si="3"/>
        <v>$J$74</v>
      </c>
      <c r="O74" s="74">
        <f t="shared" si="4"/>
        <v>28</v>
      </c>
      <c r="P74" s="84" t="s">
        <v>134</v>
      </c>
      <c r="Q74" s="85"/>
      <c r="R74" s="85"/>
      <c r="S74" s="85"/>
      <c r="T74" s="86"/>
      <c r="U74" s="75" t="s">
        <v>21</v>
      </c>
      <c r="V74" s="76">
        <v>34486</v>
      </c>
      <c r="W74" s="76"/>
      <c r="X74" s="76"/>
      <c r="Y74" s="87" t="s">
        <v>161</v>
      </c>
      <c r="Z74" s="88"/>
      <c r="AA74" s="77">
        <v>30</v>
      </c>
      <c r="AB74" s="82" t="s">
        <v>339</v>
      </c>
      <c r="AC74" s="78" t="s">
        <v>54</v>
      </c>
      <c r="AD74" s="78" t="s">
        <v>327</v>
      </c>
      <c r="AF74" s="10">
        <v>28</v>
      </c>
      <c r="AG74" s="10" t="s">
        <v>116</v>
      </c>
      <c r="AH74" s="10" t="s">
        <v>114</v>
      </c>
    </row>
    <row r="75" spans="9:34" s="55" customFormat="1" ht="95.25" customHeight="1">
      <c r="I75" s="61">
        <v>29</v>
      </c>
      <c r="J75" s="56"/>
      <c r="K75" s="72" t="str">
        <f t="shared" ca="1" si="3"/>
        <v>$J$75</v>
      </c>
      <c r="O75" s="74">
        <f t="shared" si="4"/>
        <v>29</v>
      </c>
      <c r="P75" s="84" t="s">
        <v>134</v>
      </c>
      <c r="Q75" s="85"/>
      <c r="R75" s="85"/>
      <c r="S75" s="85"/>
      <c r="T75" s="86"/>
      <c r="U75" s="75" t="s">
        <v>21</v>
      </c>
      <c r="V75" s="76">
        <v>34487</v>
      </c>
      <c r="W75" s="76"/>
      <c r="X75" s="76"/>
      <c r="Y75" s="87" t="s">
        <v>162</v>
      </c>
      <c r="Z75" s="88"/>
      <c r="AA75" s="77">
        <v>30</v>
      </c>
      <c r="AB75" s="82" t="s">
        <v>339</v>
      </c>
      <c r="AC75" s="78" t="s">
        <v>54</v>
      </c>
      <c r="AD75" s="78" t="s">
        <v>327</v>
      </c>
      <c r="AF75" s="10">
        <v>29</v>
      </c>
      <c r="AG75" s="10" t="s">
        <v>117</v>
      </c>
      <c r="AH75" s="10" t="s">
        <v>114</v>
      </c>
    </row>
    <row r="76" spans="9:34" s="55" customFormat="1" ht="95.25" customHeight="1">
      <c r="I76" s="61">
        <v>30</v>
      </c>
      <c r="J76" s="56"/>
      <c r="K76" s="72" t="str">
        <f t="shared" ca="1" si="3"/>
        <v>$J$76</v>
      </c>
      <c r="O76" s="74">
        <f t="shared" si="4"/>
        <v>30</v>
      </c>
      <c r="P76" s="84" t="s">
        <v>134</v>
      </c>
      <c r="Q76" s="85"/>
      <c r="R76" s="85"/>
      <c r="S76" s="85"/>
      <c r="T76" s="86"/>
      <c r="U76" s="75" t="s">
        <v>21</v>
      </c>
      <c r="V76" s="76">
        <v>34488</v>
      </c>
      <c r="W76" s="76"/>
      <c r="X76" s="76"/>
      <c r="Y76" s="87" t="s">
        <v>163</v>
      </c>
      <c r="Z76" s="88"/>
      <c r="AA76" s="77">
        <v>30</v>
      </c>
      <c r="AB76" s="82" t="s">
        <v>339</v>
      </c>
      <c r="AC76" s="78" t="s">
        <v>54</v>
      </c>
      <c r="AD76" s="78" t="s">
        <v>327</v>
      </c>
      <c r="AF76" s="10">
        <v>30</v>
      </c>
      <c r="AG76" s="10" t="s">
        <v>54</v>
      </c>
      <c r="AH76" s="10" t="s">
        <v>53</v>
      </c>
    </row>
    <row r="77" spans="9:34" s="55" customFormat="1" ht="95.25" customHeight="1">
      <c r="I77" s="61">
        <v>31</v>
      </c>
      <c r="J77" s="56"/>
      <c r="K77" s="72" t="str">
        <f t="shared" ca="1" si="3"/>
        <v>$J$77</v>
      </c>
      <c r="O77" s="74">
        <f t="shared" si="4"/>
        <v>31</v>
      </c>
      <c r="P77" s="84" t="s">
        <v>134</v>
      </c>
      <c r="Q77" s="85"/>
      <c r="R77" s="85"/>
      <c r="S77" s="85"/>
      <c r="T77" s="86"/>
      <c r="U77" s="75" t="s">
        <v>21</v>
      </c>
      <c r="V77" s="76">
        <v>34489</v>
      </c>
      <c r="W77" s="76"/>
      <c r="X77" s="76"/>
      <c r="Y77" s="87" t="s">
        <v>164</v>
      </c>
      <c r="Z77" s="88"/>
      <c r="AA77" s="77">
        <v>30</v>
      </c>
      <c r="AB77" s="82" t="s">
        <v>339</v>
      </c>
      <c r="AC77" s="78" t="s">
        <v>54</v>
      </c>
      <c r="AD77" s="78" t="s">
        <v>327</v>
      </c>
      <c r="AF77" s="10">
        <v>31</v>
      </c>
      <c r="AG77" s="10" t="s">
        <v>55</v>
      </c>
      <c r="AH77" s="10" t="s">
        <v>53</v>
      </c>
    </row>
    <row r="78" spans="9:34" s="55" customFormat="1" ht="95.25" customHeight="1">
      <c r="I78" s="61">
        <v>32</v>
      </c>
      <c r="J78" s="56"/>
      <c r="K78" s="72" t="str">
        <f t="shared" ca="1" si="3"/>
        <v>$J$78</v>
      </c>
      <c r="O78" s="74">
        <f t="shared" si="4"/>
        <v>32</v>
      </c>
      <c r="P78" s="84" t="s">
        <v>134</v>
      </c>
      <c r="Q78" s="85"/>
      <c r="R78" s="85"/>
      <c r="S78" s="85"/>
      <c r="T78" s="86"/>
      <c r="U78" s="75" t="s">
        <v>21</v>
      </c>
      <c r="V78" s="76">
        <v>34490</v>
      </c>
      <c r="W78" s="76"/>
      <c r="X78" s="76"/>
      <c r="Y78" s="87" t="s">
        <v>165</v>
      </c>
      <c r="Z78" s="88"/>
      <c r="AA78" s="77">
        <v>30</v>
      </c>
      <c r="AB78" s="82" t="s">
        <v>339</v>
      </c>
      <c r="AC78" s="78" t="s">
        <v>54</v>
      </c>
      <c r="AD78" s="78" t="s">
        <v>327</v>
      </c>
      <c r="AF78" s="10">
        <v>32</v>
      </c>
      <c r="AG78" s="10" t="s">
        <v>56</v>
      </c>
      <c r="AH78" s="10" t="s">
        <v>53</v>
      </c>
    </row>
    <row r="79" spans="9:34" s="55" customFormat="1" ht="95.25" customHeight="1">
      <c r="I79" s="61">
        <v>33</v>
      </c>
      <c r="J79" s="56"/>
      <c r="K79" s="72" t="str">
        <f t="shared" ca="1" si="3"/>
        <v>$J$79</v>
      </c>
      <c r="O79" s="74">
        <f t="shared" si="4"/>
        <v>33</v>
      </c>
      <c r="P79" s="84" t="s">
        <v>134</v>
      </c>
      <c r="Q79" s="85"/>
      <c r="R79" s="85"/>
      <c r="S79" s="85"/>
      <c r="T79" s="86"/>
      <c r="U79" s="75" t="s">
        <v>21</v>
      </c>
      <c r="V79" s="76">
        <v>34491</v>
      </c>
      <c r="W79" s="76"/>
      <c r="X79" s="76"/>
      <c r="Y79" s="87" t="s">
        <v>166</v>
      </c>
      <c r="Z79" s="88"/>
      <c r="AA79" s="77">
        <v>30</v>
      </c>
      <c r="AB79" s="82" t="s">
        <v>339</v>
      </c>
      <c r="AC79" s="78" t="s">
        <v>54</v>
      </c>
      <c r="AD79" s="78" t="s">
        <v>327</v>
      </c>
      <c r="AF79" s="10">
        <v>33</v>
      </c>
      <c r="AG79" s="10" t="s">
        <v>88</v>
      </c>
      <c r="AH79" s="10" t="s">
        <v>87</v>
      </c>
    </row>
    <row r="80" spans="9:34" s="55" customFormat="1" ht="95.25" customHeight="1">
      <c r="I80" s="61">
        <v>34</v>
      </c>
      <c r="J80" s="56"/>
      <c r="K80" s="72" t="str">
        <f t="shared" ca="1" si="3"/>
        <v>$J$80</v>
      </c>
      <c r="O80" s="74">
        <f t="shared" si="4"/>
        <v>34</v>
      </c>
      <c r="P80" s="84" t="s">
        <v>134</v>
      </c>
      <c r="Q80" s="85"/>
      <c r="R80" s="85"/>
      <c r="S80" s="85"/>
      <c r="T80" s="86"/>
      <c r="U80" s="75" t="s">
        <v>21</v>
      </c>
      <c r="V80" s="76">
        <v>34492</v>
      </c>
      <c r="W80" s="76"/>
      <c r="X80" s="76"/>
      <c r="Y80" s="87" t="s">
        <v>167</v>
      </c>
      <c r="Z80" s="88"/>
      <c r="AA80" s="77">
        <v>30</v>
      </c>
      <c r="AB80" s="82" t="s">
        <v>339</v>
      </c>
      <c r="AC80" s="78" t="s">
        <v>54</v>
      </c>
      <c r="AD80" s="78" t="s">
        <v>327</v>
      </c>
      <c r="AF80" s="10">
        <v>34</v>
      </c>
      <c r="AG80" s="10" t="s">
        <v>89</v>
      </c>
      <c r="AH80" s="10" t="s">
        <v>87</v>
      </c>
    </row>
    <row r="81" spans="9:34" s="55" customFormat="1" ht="95.25" customHeight="1">
      <c r="I81" s="61">
        <v>35</v>
      </c>
      <c r="J81" s="56"/>
      <c r="K81" s="72" t="str">
        <f t="shared" ca="1" si="3"/>
        <v>$J$81</v>
      </c>
      <c r="O81" s="74">
        <f t="shared" si="4"/>
        <v>35</v>
      </c>
      <c r="P81" s="84" t="s">
        <v>134</v>
      </c>
      <c r="Q81" s="85"/>
      <c r="R81" s="85"/>
      <c r="S81" s="85"/>
      <c r="T81" s="86"/>
      <c r="U81" s="75" t="s">
        <v>21</v>
      </c>
      <c r="V81" s="76">
        <v>34493</v>
      </c>
      <c r="W81" s="76"/>
      <c r="X81" s="76"/>
      <c r="Y81" s="87" t="s">
        <v>168</v>
      </c>
      <c r="Z81" s="88"/>
      <c r="AA81" s="77">
        <v>30</v>
      </c>
      <c r="AB81" s="82" t="s">
        <v>339</v>
      </c>
      <c r="AC81" s="78" t="s">
        <v>54</v>
      </c>
      <c r="AD81" s="78" t="s">
        <v>327</v>
      </c>
      <c r="AF81" s="10">
        <v>35</v>
      </c>
      <c r="AG81" s="10" t="s">
        <v>90</v>
      </c>
      <c r="AH81" s="10" t="s">
        <v>87</v>
      </c>
    </row>
    <row r="82" spans="9:34" s="55" customFormat="1" ht="95.25" customHeight="1">
      <c r="I82" s="61">
        <v>36</v>
      </c>
      <c r="J82" s="56"/>
      <c r="K82" s="72" t="str">
        <f t="shared" ca="1" si="3"/>
        <v>$J$82</v>
      </c>
      <c r="O82" s="74">
        <f t="shared" si="4"/>
        <v>36</v>
      </c>
      <c r="P82" s="84" t="s">
        <v>134</v>
      </c>
      <c r="Q82" s="85"/>
      <c r="R82" s="85"/>
      <c r="S82" s="85"/>
      <c r="T82" s="86"/>
      <c r="U82" s="75" t="s">
        <v>21</v>
      </c>
      <c r="V82" s="76">
        <v>34494</v>
      </c>
      <c r="W82" s="76"/>
      <c r="X82" s="76"/>
      <c r="Y82" s="87" t="s">
        <v>169</v>
      </c>
      <c r="Z82" s="88"/>
      <c r="AA82" s="77">
        <v>30</v>
      </c>
      <c r="AB82" s="82" t="s">
        <v>339</v>
      </c>
      <c r="AC82" s="78" t="s">
        <v>54</v>
      </c>
      <c r="AD82" s="78" t="s">
        <v>327</v>
      </c>
      <c r="AF82" s="10">
        <v>36</v>
      </c>
      <c r="AG82" s="10" t="s">
        <v>32</v>
      </c>
      <c r="AH82" s="10" t="s">
        <v>31</v>
      </c>
    </row>
    <row r="83" spans="9:34" s="55" customFormat="1" ht="95.25" customHeight="1">
      <c r="I83" s="61">
        <v>37</v>
      </c>
      <c r="J83" s="56"/>
      <c r="K83" s="72" t="str">
        <f t="shared" ca="1" si="3"/>
        <v>$J$83</v>
      </c>
      <c r="O83" s="74">
        <f t="shared" si="4"/>
        <v>37</v>
      </c>
      <c r="P83" s="84" t="s">
        <v>134</v>
      </c>
      <c r="Q83" s="85"/>
      <c r="R83" s="85"/>
      <c r="S83" s="85"/>
      <c r="T83" s="86"/>
      <c r="U83" s="75" t="s">
        <v>21</v>
      </c>
      <c r="V83" s="76">
        <v>34495</v>
      </c>
      <c r="W83" s="76"/>
      <c r="X83" s="76"/>
      <c r="Y83" s="87" t="s">
        <v>170</v>
      </c>
      <c r="Z83" s="88"/>
      <c r="AA83" s="77">
        <v>30</v>
      </c>
      <c r="AB83" s="82" t="s">
        <v>339</v>
      </c>
      <c r="AC83" s="78" t="s">
        <v>54</v>
      </c>
      <c r="AD83" s="78" t="s">
        <v>327</v>
      </c>
      <c r="AF83" s="10">
        <v>37</v>
      </c>
      <c r="AG83" s="10" t="s">
        <v>33</v>
      </c>
      <c r="AH83" s="10" t="s">
        <v>31</v>
      </c>
    </row>
    <row r="84" spans="9:34" s="55" customFormat="1" ht="95.25" customHeight="1">
      <c r="I84" s="61">
        <v>38</v>
      </c>
      <c r="J84" s="56"/>
      <c r="K84" s="72" t="str">
        <f t="shared" ca="1" si="3"/>
        <v>$J$84</v>
      </c>
      <c r="O84" s="74">
        <f t="shared" si="4"/>
        <v>38</v>
      </c>
      <c r="P84" s="84" t="s">
        <v>134</v>
      </c>
      <c r="Q84" s="85"/>
      <c r="R84" s="85"/>
      <c r="S84" s="85"/>
      <c r="T84" s="86"/>
      <c r="U84" s="75" t="s">
        <v>21</v>
      </c>
      <c r="V84" s="76">
        <v>34496</v>
      </c>
      <c r="W84" s="76"/>
      <c r="X84" s="76"/>
      <c r="Y84" s="87" t="s">
        <v>171</v>
      </c>
      <c r="Z84" s="88"/>
      <c r="AA84" s="77">
        <v>30</v>
      </c>
      <c r="AB84" s="82" t="s">
        <v>339</v>
      </c>
      <c r="AC84" s="78" t="s">
        <v>54</v>
      </c>
      <c r="AD84" s="78" t="s">
        <v>327</v>
      </c>
      <c r="AF84" s="10">
        <v>38</v>
      </c>
      <c r="AG84" s="10" t="s">
        <v>34</v>
      </c>
      <c r="AH84" s="10" t="s">
        <v>31</v>
      </c>
    </row>
    <row r="85" spans="9:34" s="55" customFormat="1" ht="95.25" customHeight="1">
      <c r="I85" s="61">
        <v>39</v>
      </c>
      <c r="J85" s="56"/>
      <c r="K85" s="72" t="str">
        <f t="shared" ca="1" si="3"/>
        <v>$J$85</v>
      </c>
      <c r="O85" s="74">
        <f t="shared" si="4"/>
        <v>39</v>
      </c>
      <c r="P85" s="84" t="s">
        <v>134</v>
      </c>
      <c r="Q85" s="85"/>
      <c r="R85" s="85"/>
      <c r="S85" s="85"/>
      <c r="T85" s="86"/>
      <c r="U85" s="75" t="s">
        <v>21</v>
      </c>
      <c r="V85" s="76">
        <v>34497</v>
      </c>
      <c r="W85" s="76"/>
      <c r="X85" s="76"/>
      <c r="Y85" s="87" t="s">
        <v>172</v>
      </c>
      <c r="Z85" s="88"/>
      <c r="AA85" s="77">
        <v>30</v>
      </c>
      <c r="AB85" s="82" t="s">
        <v>339</v>
      </c>
      <c r="AC85" s="78" t="s">
        <v>54</v>
      </c>
      <c r="AD85" s="78" t="s">
        <v>327</v>
      </c>
      <c r="AF85" s="10">
        <v>39</v>
      </c>
      <c r="AG85" s="10" t="s">
        <v>35</v>
      </c>
      <c r="AH85" s="10" t="s">
        <v>31</v>
      </c>
    </row>
    <row r="86" spans="9:34" s="55" customFormat="1" ht="95.25" customHeight="1">
      <c r="I86" s="61">
        <v>40</v>
      </c>
      <c r="J86" s="56"/>
      <c r="K86" s="72" t="str">
        <f t="shared" ca="1" si="3"/>
        <v>$J$86</v>
      </c>
      <c r="O86" s="74">
        <f t="shared" si="4"/>
        <v>40</v>
      </c>
      <c r="P86" s="84" t="s">
        <v>134</v>
      </c>
      <c r="Q86" s="85"/>
      <c r="R86" s="85"/>
      <c r="S86" s="85"/>
      <c r="T86" s="86"/>
      <c r="U86" s="75" t="s">
        <v>21</v>
      </c>
      <c r="V86" s="76">
        <v>34498</v>
      </c>
      <c r="W86" s="76"/>
      <c r="X86" s="76"/>
      <c r="Y86" s="87" t="s">
        <v>173</v>
      </c>
      <c r="Z86" s="88"/>
      <c r="AA86" s="77">
        <v>30</v>
      </c>
      <c r="AB86" s="82" t="s">
        <v>339</v>
      </c>
      <c r="AC86" s="78" t="s">
        <v>54</v>
      </c>
      <c r="AD86" s="78" t="s">
        <v>327</v>
      </c>
      <c r="AF86" s="10">
        <v>40</v>
      </c>
      <c r="AG86" s="10" t="s">
        <v>78</v>
      </c>
      <c r="AH86" s="10" t="s">
        <v>77</v>
      </c>
    </row>
    <row r="87" spans="9:34" s="55" customFormat="1" ht="95.25" customHeight="1">
      <c r="I87" s="61">
        <v>41</v>
      </c>
      <c r="J87" s="56"/>
      <c r="K87" s="72" t="str">
        <f t="shared" ca="1" si="3"/>
        <v>$J$87</v>
      </c>
      <c r="O87" s="74">
        <f t="shared" si="4"/>
        <v>41</v>
      </c>
      <c r="P87" s="84" t="s">
        <v>134</v>
      </c>
      <c r="Q87" s="85"/>
      <c r="R87" s="85"/>
      <c r="S87" s="85"/>
      <c r="T87" s="86"/>
      <c r="U87" s="75" t="s">
        <v>21</v>
      </c>
      <c r="V87" s="76">
        <v>34499</v>
      </c>
      <c r="W87" s="76"/>
      <c r="X87" s="76"/>
      <c r="Y87" s="87" t="s">
        <v>174</v>
      </c>
      <c r="Z87" s="88"/>
      <c r="AA87" s="77">
        <v>30</v>
      </c>
      <c r="AB87" s="82" t="s">
        <v>339</v>
      </c>
      <c r="AC87" s="78" t="s">
        <v>54</v>
      </c>
      <c r="AD87" s="78" t="s">
        <v>327</v>
      </c>
      <c r="AF87" s="10">
        <v>41</v>
      </c>
      <c r="AG87" s="10" t="s">
        <v>79</v>
      </c>
      <c r="AH87" s="10" t="s">
        <v>77</v>
      </c>
    </row>
    <row r="88" spans="9:34" s="55" customFormat="1" ht="95.25" customHeight="1">
      <c r="I88" s="61">
        <v>42</v>
      </c>
      <c r="J88" s="56"/>
      <c r="K88" s="72" t="str">
        <f t="shared" ca="1" si="3"/>
        <v>$J$88</v>
      </c>
      <c r="O88" s="74">
        <f t="shared" si="4"/>
        <v>42</v>
      </c>
      <c r="P88" s="84" t="s">
        <v>134</v>
      </c>
      <c r="Q88" s="85"/>
      <c r="R88" s="85"/>
      <c r="S88" s="85"/>
      <c r="T88" s="86"/>
      <c r="U88" s="75" t="s">
        <v>21</v>
      </c>
      <c r="V88" s="76">
        <v>34500</v>
      </c>
      <c r="W88" s="76"/>
      <c r="X88" s="76"/>
      <c r="Y88" s="87" t="s">
        <v>175</v>
      </c>
      <c r="Z88" s="88"/>
      <c r="AA88" s="77">
        <v>30</v>
      </c>
      <c r="AB88" s="82" t="s">
        <v>339</v>
      </c>
      <c r="AC88" s="78" t="s">
        <v>54</v>
      </c>
      <c r="AD88" s="78" t="s">
        <v>327</v>
      </c>
      <c r="AF88" s="10">
        <v>42</v>
      </c>
      <c r="AG88" s="10" t="s">
        <v>80</v>
      </c>
      <c r="AH88" s="10" t="s">
        <v>77</v>
      </c>
    </row>
    <row r="89" spans="9:34" s="55" customFormat="1" ht="95.25" customHeight="1">
      <c r="I89" s="61">
        <v>43</v>
      </c>
      <c r="J89" s="56"/>
      <c r="K89" s="72" t="str">
        <f t="shared" ca="1" si="3"/>
        <v>$J$89</v>
      </c>
      <c r="O89" s="74">
        <f t="shared" si="4"/>
        <v>43</v>
      </c>
      <c r="P89" s="84" t="s">
        <v>134</v>
      </c>
      <c r="Q89" s="85"/>
      <c r="R89" s="85"/>
      <c r="S89" s="85"/>
      <c r="T89" s="86"/>
      <c r="U89" s="75" t="s">
        <v>21</v>
      </c>
      <c r="V89" s="76">
        <v>34501</v>
      </c>
      <c r="W89" s="76"/>
      <c r="X89" s="76"/>
      <c r="Y89" s="87" t="s">
        <v>176</v>
      </c>
      <c r="Z89" s="88"/>
      <c r="AA89" s="77">
        <v>30</v>
      </c>
      <c r="AB89" s="82" t="s">
        <v>339</v>
      </c>
      <c r="AC89" s="78" t="s">
        <v>54</v>
      </c>
      <c r="AD89" s="78" t="s">
        <v>327</v>
      </c>
      <c r="AF89" s="10">
        <v>43</v>
      </c>
      <c r="AG89" s="10" t="s">
        <v>81</v>
      </c>
      <c r="AH89" s="10" t="s">
        <v>77</v>
      </c>
    </row>
    <row r="90" spans="9:34" s="55" customFormat="1" ht="95.25" customHeight="1">
      <c r="I90" s="61">
        <v>44</v>
      </c>
      <c r="J90" s="56"/>
      <c r="K90" s="72" t="str">
        <f t="shared" ca="1" si="3"/>
        <v>$J$90</v>
      </c>
      <c r="O90" s="74">
        <f t="shared" si="4"/>
        <v>44</v>
      </c>
      <c r="P90" s="84" t="s">
        <v>134</v>
      </c>
      <c r="Q90" s="85"/>
      <c r="R90" s="85"/>
      <c r="S90" s="85"/>
      <c r="T90" s="86"/>
      <c r="U90" s="75" t="s">
        <v>21</v>
      </c>
      <c r="V90" s="76">
        <v>34502</v>
      </c>
      <c r="W90" s="76"/>
      <c r="X90" s="76"/>
      <c r="Y90" s="87" t="s">
        <v>177</v>
      </c>
      <c r="Z90" s="88"/>
      <c r="AA90" s="77">
        <v>30</v>
      </c>
      <c r="AB90" s="82" t="s">
        <v>339</v>
      </c>
      <c r="AC90" s="78" t="s">
        <v>54</v>
      </c>
      <c r="AD90" s="78" t="s">
        <v>327</v>
      </c>
      <c r="AF90" s="10">
        <v>44</v>
      </c>
      <c r="AG90" s="10" t="s">
        <v>99</v>
      </c>
      <c r="AH90" s="10" t="s">
        <v>98</v>
      </c>
    </row>
    <row r="91" spans="9:34" s="55" customFormat="1" ht="95.25" customHeight="1">
      <c r="I91" s="61">
        <v>45</v>
      </c>
      <c r="J91" s="56"/>
      <c r="K91" s="72" t="str">
        <f t="shared" ca="1" si="3"/>
        <v>$J$91</v>
      </c>
      <c r="O91" s="74">
        <f t="shared" si="4"/>
        <v>45</v>
      </c>
      <c r="P91" s="84" t="s">
        <v>134</v>
      </c>
      <c r="Q91" s="85"/>
      <c r="R91" s="85"/>
      <c r="S91" s="85"/>
      <c r="T91" s="86"/>
      <c r="U91" s="75" t="s">
        <v>21</v>
      </c>
      <c r="V91" s="76">
        <v>34503</v>
      </c>
      <c r="W91" s="76"/>
      <c r="X91" s="76"/>
      <c r="Y91" s="87" t="s">
        <v>178</v>
      </c>
      <c r="Z91" s="88"/>
      <c r="AA91" s="77">
        <v>30</v>
      </c>
      <c r="AB91" s="82" t="s">
        <v>339</v>
      </c>
      <c r="AC91" s="78" t="s">
        <v>54</v>
      </c>
      <c r="AD91" s="78" t="s">
        <v>327</v>
      </c>
      <c r="AF91" s="10">
        <v>45</v>
      </c>
      <c r="AG91" s="10" t="s">
        <v>100</v>
      </c>
      <c r="AH91" s="10" t="s">
        <v>98</v>
      </c>
    </row>
    <row r="92" spans="9:34" s="55" customFormat="1" ht="95.25" customHeight="1">
      <c r="I92" s="61">
        <v>46</v>
      </c>
      <c r="J92" s="56"/>
      <c r="K92" s="72" t="str">
        <f t="shared" ca="1" si="3"/>
        <v>$J$92</v>
      </c>
      <c r="O92" s="74">
        <f t="shared" si="4"/>
        <v>46</v>
      </c>
      <c r="P92" s="84" t="s">
        <v>134</v>
      </c>
      <c r="Q92" s="85"/>
      <c r="R92" s="85"/>
      <c r="S92" s="85"/>
      <c r="T92" s="86"/>
      <c r="U92" s="75" t="s">
        <v>21</v>
      </c>
      <c r="V92" s="76">
        <v>34504</v>
      </c>
      <c r="W92" s="76"/>
      <c r="X92" s="76"/>
      <c r="Y92" s="87" t="s">
        <v>179</v>
      </c>
      <c r="Z92" s="88"/>
      <c r="AA92" s="77">
        <v>30</v>
      </c>
      <c r="AB92" s="82" t="s">
        <v>339</v>
      </c>
      <c r="AC92" s="78" t="s">
        <v>54</v>
      </c>
      <c r="AD92" s="78" t="s">
        <v>327</v>
      </c>
      <c r="AF92" s="10">
        <v>46</v>
      </c>
      <c r="AG92" s="10" t="s">
        <v>101</v>
      </c>
      <c r="AH92" s="10" t="s">
        <v>98</v>
      </c>
    </row>
    <row r="93" spans="9:34" s="55" customFormat="1" ht="95.25" customHeight="1">
      <c r="I93" s="61">
        <v>47</v>
      </c>
      <c r="J93" s="56"/>
      <c r="K93" s="72" t="str">
        <f t="shared" ca="1" si="3"/>
        <v>$J$93</v>
      </c>
      <c r="O93" s="74">
        <f t="shared" si="4"/>
        <v>47</v>
      </c>
      <c r="P93" s="84" t="s">
        <v>134</v>
      </c>
      <c r="Q93" s="85"/>
      <c r="R93" s="85"/>
      <c r="S93" s="85"/>
      <c r="T93" s="86"/>
      <c r="U93" s="75" t="s">
        <v>21</v>
      </c>
      <c r="V93" s="76">
        <v>34505</v>
      </c>
      <c r="W93" s="76"/>
      <c r="X93" s="76"/>
      <c r="Y93" s="87" t="s">
        <v>180</v>
      </c>
      <c r="Z93" s="88"/>
      <c r="AA93" s="77">
        <v>30</v>
      </c>
      <c r="AB93" s="82" t="s">
        <v>339</v>
      </c>
      <c r="AC93" s="78" t="s">
        <v>54</v>
      </c>
      <c r="AD93" s="78" t="s">
        <v>327</v>
      </c>
      <c r="AF93" s="10">
        <v>47</v>
      </c>
      <c r="AG93" s="10" t="s">
        <v>102</v>
      </c>
      <c r="AH93" s="10" t="s">
        <v>98</v>
      </c>
    </row>
    <row r="94" spans="9:34" s="55" customFormat="1" ht="95.25" customHeight="1">
      <c r="I94" s="61">
        <v>48</v>
      </c>
      <c r="J94" s="56"/>
      <c r="K94" s="72" t="str">
        <f t="shared" ca="1" si="3"/>
        <v>$J$94</v>
      </c>
      <c r="O94" s="74">
        <f t="shared" si="4"/>
        <v>48</v>
      </c>
      <c r="P94" s="84" t="s">
        <v>134</v>
      </c>
      <c r="Q94" s="85"/>
      <c r="R94" s="85"/>
      <c r="S94" s="85"/>
      <c r="T94" s="86"/>
      <c r="U94" s="75" t="s">
        <v>21</v>
      </c>
      <c r="V94" s="76">
        <v>34506</v>
      </c>
      <c r="W94" s="76"/>
      <c r="X94" s="76"/>
      <c r="Y94" s="87" t="s">
        <v>181</v>
      </c>
      <c r="Z94" s="88"/>
      <c r="AA94" s="77">
        <v>30</v>
      </c>
      <c r="AB94" s="82" t="s">
        <v>339</v>
      </c>
      <c r="AC94" s="78" t="s">
        <v>54</v>
      </c>
      <c r="AD94" s="78" t="s">
        <v>327</v>
      </c>
      <c r="AF94" s="10">
        <v>48</v>
      </c>
      <c r="AG94" s="10" t="s">
        <v>103</v>
      </c>
      <c r="AH94" s="10" t="s">
        <v>98</v>
      </c>
    </row>
    <row r="95" spans="9:34" s="55" customFormat="1" ht="95.25" customHeight="1">
      <c r="I95" s="61">
        <v>49</v>
      </c>
      <c r="J95" s="56"/>
      <c r="K95" s="72" t="str">
        <f t="shared" ca="1" si="3"/>
        <v>$J$95</v>
      </c>
      <c r="O95" s="74">
        <f t="shared" si="4"/>
        <v>49</v>
      </c>
      <c r="P95" s="84" t="s">
        <v>134</v>
      </c>
      <c r="Q95" s="85"/>
      <c r="R95" s="85"/>
      <c r="S95" s="85"/>
      <c r="T95" s="86"/>
      <c r="U95" s="75" t="s">
        <v>21</v>
      </c>
      <c r="V95" s="76">
        <v>34507</v>
      </c>
      <c r="W95" s="76"/>
      <c r="X95" s="76"/>
      <c r="Y95" s="87" t="s">
        <v>182</v>
      </c>
      <c r="Z95" s="88"/>
      <c r="AA95" s="77">
        <v>30</v>
      </c>
      <c r="AB95" s="82" t="s">
        <v>339</v>
      </c>
      <c r="AC95" s="78" t="s">
        <v>54</v>
      </c>
      <c r="AD95" s="78" t="s">
        <v>327</v>
      </c>
      <c r="AF95" s="10">
        <v>49</v>
      </c>
      <c r="AG95" s="10" t="s">
        <v>104</v>
      </c>
      <c r="AH95" s="10" t="s">
        <v>98</v>
      </c>
    </row>
    <row r="96" spans="9:34" s="55" customFormat="1" ht="95.25" customHeight="1">
      <c r="I96" s="61">
        <v>50</v>
      </c>
      <c r="J96" s="56"/>
      <c r="K96" s="72" t="str">
        <f t="shared" ca="1" si="3"/>
        <v>$J$96</v>
      </c>
      <c r="O96" s="74">
        <f t="shared" si="4"/>
        <v>50</v>
      </c>
      <c r="P96" s="84" t="s">
        <v>134</v>
      </c>
      <c r="Q96" s="85"/>
      <c r="R96" s="85"/>
      <c r="S96" s="85"/>
      <c r="T96" s="86"/>
      <c r="U96" s="75" t="s">
        <v>21</v>
      </c>
      <c r="V96" s="76">
        <v>34508</v>
      </c>
      <c r="W96" s="76"/>
      <c r="X96" s="76"/>
      <c r="Y96" s="87" t="s">
        <v>183</v>
      </c>
      <c r="Z96" s="88"/>
      <c r="AA96" s="77">
        <v>30</v>
      </c>
      <c r="AB96" s="82" t="s">
        <v>339</v>
      </c>
      <c r="AC96" s="78" t="s">
        <v>54</v>
      </c>
      <c r="AD96" s="78" t="s">
        <v>327</v>
      </c>
      <c r="AF96" s="10">
        <v>50</v>
      </c>
      <c r="AG96" s="10" t="s">
        <v>105</v>
      </c>
      <c r="AH96" s="10" t="s">
        <v>98</v>
      </c>
    </row>
    <row r="97" spans="9:34" s="55" customFormat="1" ht="95.25" customHeight="1">
      <c r="I97" s="61">
        <v>51</v>
      </c>
      <c r="J97" s="56"/>
      <c r="K97" s="72" t="str">
        <f t="shared" ca="1" si="3"/>
        <v>$J$97</v>
      </c>
      <c r="O97" s="74">
        <f t="shared" si="4"/>
        <v>51</v>
      </c>
      <c r="P97" s="84" t="s">
        <v>134</v>
      </c>
      <c r="Q97" s="85"/>
      <c r="R97" s="85"/>
      <c r="S97" s="85"/>
      <c r="T97" s="86"/>
      <c r="U97" s="75" t="s">
        <v>21</v>
      </c>
      <c r="V97" s="76">
        <v>34509</v>
      </c>
      <c r="W97" s="76"/>
      <c r="X97" s="76"/>
      <c r="Y97" s="87" t="s">
        <v>184</v>
      </c>
      <c r="Z97" s="88"/>
      <c r="AA97" s="77">
        <v>30</v>
      </c>
      <c r="AB97" s="82" t="s">
        <v>339</v>
      </c>
      <c r="AC97" s="78" t="s">
        <v>54</v>
      </c>
      <c r="AD97" s="78" t="s">
        <v>327</v>
      </c>
      <c r="AF97" s="10">
        <v>51</v>
      </c>
      <c r="AG97" s="10" t="s">
        <v>106</v>
      </c>
      <c r="AH97" s="10" t="s">
        <v>98</v>
      </c>
    </row>
    <row r="98" spans="9:34" s="55" customFormat="1" ht="95.25" customHeight="1">
      <c r="I98" s="61">
        <v>52</v>
      </c>
      <c r="J98" s="56"/>
      <c r="K98" s="72" t="str">
        <f t="shared" ca="1" si="3"/>
        <v>$J$98</v>
      </c>
      <c r="O98" s="74">
        <f t="shared" si="4"/>
        <v>52</v>
      </c>
      <c r="P98" s="84" t="s">
        <v>134</v>
      </c>
      <c r="Q98" s="85"/>
      <c r="R98" s="85"/>
      <c r="S98" s="85"/>
      <c r="T98" s="86"/>
      <c r="U98" s="75" t="s">
        <v>21</v>
      </c>
      <c r="V98" s="76">
        <v>34510</v>
      </c>
      <c r="W98" s="76"/>
      <c r="X98" s="76"/>
      <c r="Y98" s="87" t="s">
        <v>185</v>
      </c>
      <c r="Z98" s="88"/>
      <c r="AA98" s="77">
        <v>30</v>
      </c>
      <c r="AB98" s="82" t="s">
        <v>339</v>
      </c>
      <c r="AC98" s="78" t="s">
        <v>54</v>
      </c>
      <c r="AD98" s="78" t="s">
        <v>327</v>
      </c>
      <c r="AF98" s="10">
        <v>52</v>
      </c>
      <c r="AG98" s="10" t="s">
        <v>107</v>
      </c>
      <c r="AH98" s="10" t="s">
        <v>98</v>
      </c>
    </row>
    <row r="99" spans="9:34" s="55" customFormat="1" ht="95.25" customHeight="1">
      <c r="I99" s="61">
        <v>53</v>
      </c>
      <c r="J99" s="56"/>
      <c r="K99" s="72" t="str">
        <f t="shared" ca="1" si="3"/>
        <v>$J$99</v>
      </c>
      <c r="O99" s="74">
        <f t="shared" si="4"/>
        <v>53</v>
      </c>
      <c r="P99" s="84" t="s">
        <v>134</v>
      </c>
      <c r="Q99" s="85"/>
      <c r="R99" s="85"/>
      <c r="S99" s="85"/>
      <c r="T99" s="86"/>
      <c r="U99" s="75" t="s">
        <v>21</v>
      </c>
      <c r="V99" s="76">
        <v>34511</v>
      </c>
      <c r="W99" s="76"/>
      <c r="X99" s="76"/>
      <c r="Y99" s="87" t="s">
        <v>186</v>
      </c>
      <c r="Z99" s="88"/>
      <c r="AA99" s="77">
        <v>30</v>
      </c>
      <c r="AB99" s="82" t="s">
        <v>339</v>
      </c>
      <c r="AC99" s="78" t="s">
        <v>54</v>
      </c>
      <c r="AD99" s="78" t="s">
        <v>327</v>
      </c>
      <c r="AF99" s="10">
        <v>53</v>
      </c>
      <c r="AG99" s="10" t="s">
        <v>58</v>
      </c>
      <c r="AH99" s="10" t="s">
        <v>57</v>
      </c>
    </row>
    <row r="100" spans="9:34" s="55" customFormat="1" ht="95.25" customHeight="1">
      <c r="I100" s="61">
        <v>54</v>
      </c>
      <c r="J100" s="56"/>
      <c r="K100" s="72" t="str">
        <f t="shared" ca="1" si="3"/>
        <v>$J$100</v>
      </c>
      <c r="O100" s="74">
        <f t="shared" si="4"/>
        <v>54</v>
      </c>
      <c r="P100" s="84" t="s">
        <v>134</v>
      </c>
      <c r="Q100" s="85"/>
      <c r="R100" s="85"/>
      <c r="S100" s="85"/>
      <c r="T100" s="86"/>
      <c r="U100" s="75" t="s">
        <v>21</v>
      </c>
      <c r="V100" s="76">
        <v>34512</v>
      </c>
      <c r="W100" s="76"/>
      <c r="X100" s="76"/>
      <c r="Y100" s="87" t="s">
        <v>187</v>
      </c>
      <c r="Z100" s="88"/>
      <c r="AA100" s="77">
        <v>30</v>
      </c>
      <c r="AB100" s="82" t="s">
        <v>339</v>
      </c>
      <c r="AC100" s="78" t="s">
        <v>54</v>
      </c>
      <c r="AD100" s="78" t="s">
        <v>327</v>
      </c>
      <c r="AF100" s="10">
        <v>54</v>
      </c>
      <c r="AG100" s="10" t="s">
        <v>59</v>
      </c>
      <c r="AH100" s="10" t="s">
        <v>57</v>
      </c>
    </row>
    <row r="101" spans="9:34" s="55" customFormat="1" ht="95.25" customHeight="1">
      <c r="I101" s="61">
        <v>55</v>
      </c>
      <c r="J101" s="56"/>
      <c r="K101" s="72" t="str">
        <f t="shared" ca="1" si="3"/>
        <v>$J$101</v>
      </c>
      <c r="O101" s="74">
        <f t="shared" si="4"/>
        <v>55</v>
      </c>
      <c r="P101" s="84" t="s">
        <v>134</v>
      </c>
      <c r="Q101" s="85"/>
      <c r="R101" s="85"/>
      <c r="S101" s="85"/>
      <c r="T101" s="86"/>
      <c r="U101" s="75" t="s">
        <v>21</v>
      </c>
      <c r="V101" s="76">
        <v>34513</v>
      </c>
      <c r="W101" s="76"/>
      <c r="X101" s="76"/>
      <c r="Y101" s="87" t="s">
        <v>188</v>
      </c>
      <c r="Z101" s="88"/>
      <c r="AA101" s="77">
        <v>30</v>
      </c>
      <c r="AB101" s="82" t="s">
        <v>339</v>
      </c>
      <c r="AC101" s="78" t="s">
        <v>54</v>
      </c>
      <c r="AD101" s="78" t="s">
        <v>327</v>
      </c>
      <c r="AF101" s="10">
        <v>55</v>
      </c>
      <c r="AG101" s="10" t="s">
        <v>60</v>
      </c>
      <c r="AH101" s="10" t="s">
        <v>57</v>
      </c>
    </row>
    <row r="102" spans="9:34" s="55" customFormat="1" ht="95.25" customHeight="1">
      <c r="I102" s="61">
        <v>56</v>
      </c>
      <c r="J102" s="56"/>
      <c r="K102" s="72" t="str">
        <f t="shared" ca="1" si="3"/>
        <v>$J$102</v>
      </c>
      <c r="O102" s="74">
        <f t="shared" si="4"/>
        <v>56</v>
      </c>
      <c r="P102" s="84" t="s">
        <v>134</v>
      </c>
      <c r="Q102" s="85"/>
      <c r="R102" s="85"/>
      <c r="S102" s="85"/>
      <c r="T102" s="86"/>
      <c r="U102" s="75" t="s">
        <v>21</v>
      </c>
      <c r="V102" s="76">
        <v>34514</v>
      </c>
      <c r="W102" s="76"/>
      <c r="X102" s="76"/>
      <c r="Y102" s="87" t="s">
        <v>189</v>
      </c>
      <c r="Z102" s="88"/>
      <c r="AA102" s="77">
        <v>30</v>
      </c>
      <c r="AB102" s="82" t="s">
        <v>339</v>
      </c>
      <c r="AC102" s="78" t="s">
        <v>54</v>
      </c>
      <c r="AD102" s="78" t="s">
        <v>327</v>
      </c>
      <c r="AF102" s="10">
        <v>56</v>
      </c>
      <c r="AG102" s="10" t="s">
        <v>61</v>
      </c>
      <c r="AH102" s="10" t="s">
        <v>57</v>
      </c>
    </row>
    <row r="103" spans="9:34" s="55" customFormat="1" ht="95.25" customHeight="1">
      <c r="I103" s="61">
        <v>57</v>
      </c>
      <c r="J103" s="56"/>
      <c r="K103" s="72" t="str">
        <f t="shared" ca="1" si="3"/>
        <v>$J$103</v>
      </c>
      <c r="O103" s="74">
        <f t="shared" si="4"/>
        <v>57</v>
      </c>
      <c r="P103" s="84" t="s">
        <v>134</v>
      </c>
      <c r="Q103" s="85"/>
      <c r="R103" s="85"/>
      <c r="S103" s="85"/>
      <c r="T103" s="86"/>
      <c r="U103" s="75" t="s">
        <v>21</v>
      </c>
      <c r="V103" s="76">
        <v>34515</v>
      </c>
      <c r="W103" s="76"/>
      <c r="X103" s="76"/>
      <c r="Y103" s="87" t="s">
        <v>190</v>
      </c>
      <c r="Z103" s="88"/>
      <c r="AA103" s="77">
        <v>30</v>
      </c>
      <c r="AB103" s="82" t="s">
        <v>339</v>
      </c>
      <c r="AC103" s="78" t="s">
        <v>54</v>
      </c>
      <c r="AD103" s="78" t="s">
        <v>327</v>
      </c>
      <c r="AF103" s="10">
        <v>57</v>
      </c>
      <c r="AG103" s="10" t="s">
        <v>62</v>
      </c>
      <c r="AH103" s="10" t="s">
        <v>57</v>
      </c>
    </row>
    <row r="104" spans="9:34" s="55" customFormat="1" ht="95.25" customHeight="1">
      <c r="I104" s="61">
        <v>58</v>
      </c>
      <c r="J104" s="56"/>
      <c r="K104" s="72" t="str">
        <f t="shared" ca="1" si="3"/>
        <v>$J$104</v>
      </c>
      <c r="O104" s="74">
        <f t="shared" si="4"/>
        <v>58</v>
      </c>
      <c r="P104" s="84" t="s">
        <v>134</v>
      </c>
      <c r="Q104" s="85"/>
      <c r="R104" s="85"/>
      <c r="S104" s="85"/>
      <c r="T104" s="86"/>
      <c r="U104" s="75" t="s">
        <v>21</v>
      </c>
      <c r="V104" s="76">
        <v>34516</v>
      </c>
      <c r="W104" s="76"/>
      <c r="X104" s="76"/>
      <c r="Y104" s="87" t="s">
        <v>191</v>
      </c>
      <c r="Z104" s="88"/>
      <c r="AA104" s="77">
        <v>30</v>
      </c>
      <c r="AB104" s="82" t="s">
        <v>339</v>
      </c>
      <c r="AC104" s="78" t="s">
        <v>54</v>
      </c>
      <c r="AD104" s="78" t="s">
        <v>327</v>
      </c>
      <c r="AF104" s="10">
        <v>58</v>
      </c>
      <c r="AG104" s="10" t="s">
        <v>63</v>
      </c>
      <c r="AH104" s="10" t="s">
        <v>57</v>
      </c>
    </row>
    <row r="105" spans="9:34" s="55" customFormat="1" ht="95.25" customHeight="1">
      <c r="I105" s="61">
        <v>59</v>
      </c>
      <c r="J105" s="56"/>
      <c r="K105" s="72" t="str">
        <f t="shared" ca="1" si="3"/>
        <v>$J$105</v>
      </c>
      <c r="O105" s="74">
        <f t="shared" si="4"/>
        <v>59</v>
      </c>
      <c r="P105" s="84" t="s">
        <v>134</v>
      </c>
      <c r="Q105" s="85"/>
      <c r="R105" s="85"/>
      <c r="S105" s="85"/>
      <c r="T105" s="86"/>
      <c r="U105" s="75" t="s">
        <v>21</v>
      </c>
      <c r="V105" s="76">
        <v>34517</v>
      </c>
      <c r="W105" s="76"/>
      <c r="X105" s="76"/>
      <c r="Y105" s="87" t="s">
        <v>192</v>
      </c>
      <c r="Z105" s="88"/>
      <c r="AA105" s="77">
        <v>30</v>
      </c>
      <c r="AB105" s="82" t="s">
        <v>339</v>
      </c>
      <c r="AC105" s="78" t="s">
        <v>54</v>
      </c>
      <c r="AD105" s="78" t="s">
        <v>327</v>
      </c>
      <c r="AF105" s="10">
        <v>59</v>
      </c>
      <c r="AG105" s="10" t="s">
        <v>64</v>
      </c>
      <c r="AH105" s="10" t="s">
        <v>57</v>
      </c>
    </row>
    <row r="106" spans="9:34" s="55" customFormat="1" ht="95.25" customHeight="1">
      <c r="I106" s="61">
        <v>60</v>
      </c>
      <c r="J106" s="56"/>
      <c r="K106" s="72" t="str">
        <f t="shared" ca="1" si="3"/>
        <v>$J$106</v>
      </c>
      <c r="O106" s="74">
        <f t="shared" si="4"/>
        <v>60</v>
      </c>
      <c r="P106" s="84" t="s">
        <v>134</v>
      </c>
      <c r="Q106" s="85"/>
      <c r="R106" s="85"/>
      <c r="S106" s="85"/>
      <c r="T106" s="86"/>
      <c r="U106" s="75" t="s">
        <v>21</v>
      </c>
      <c r="V106" s="76">
        <v>34518</v>
      </c>
      <c r="W106" s="76"/>
      <c r="X106" s="76"/>
      <c r="Y106" s="87" t="s">
        <v>193</v>
      </c>
      <c r="Z106" s="88"/>
      <c r="AA106" s="77">
        <v>30</v>
      </c>
      <c r="AB106" s="82" t="s">
        <v>339</v>
      </c>
      <c r="AC106" s="78" t="s">
        <v>54</v>
      </c>
      <c r="AD106" s="78" t="s">
        <v>327</v>
      </c>
      <c r="AF106" s="10">
        <v>60</v>
      </c>
      <c r="AG106" s="10" t="s">
        <v>37</v>
      </c>
      <c r="AH106" s="10" t="s">
        <v>36</v>
      </c>
    </row>
    <row r="107" spans="9:34" s="55" customFormat="1" ht="95.25" customHeight="1">
      <c r="I107" s="61">
        <v>61</v>
      </c>
      <c r="J107" s="56"/>
      <c r="K107" s="72" t="str">
        <f t="shared" ca="1" si="3"/>
        <v>$J$107</v>
      </c>
      <c r="O107" s="74">
        <f t="shared" si="4"/>
        <v>61</v>
      </c>
      <c r="P107" s="84" t="s">
        <v>134</v>
      </c>
      <c r="Q107" s="85"/>
      <c r="R107" s="85"/>
      <c r="S107" s="85"/>
      <c r="T107" s="86"/>
      <c r="U107" s="75" t="s">
        <v>21</v>
      </c>
      <c r="V107" s="76">
        <v>34519</v>
      </c>
      <c r="W107" s="76"/>
      <c r="X107" s="76"/>
      <c r="Y107" s="87" t="s">
        <v>194</v>
      </c>
      <c r="Z107" s="88"/>
      <c r="AA107" s="77">
        <v>30</v>
      </c>
      <c r="AB107" s="82" t="s">
        <v>339</v>
      </c>
      <c r="AC107" s="78" t="s">
        <v>54</v>
      </c>
      <c r="AD107" s="78" t="s">
        <v>327</v>
      </c>
      <c r="AF107" s="10">
        <v>61</v>
      </c>
      <c r="AG107" s="10" t="s">
        <v>38</v>
      </c>
      <c r="AH107" s="10" t="s">
        <v>36</v>
      </c>
    </row>
    <row r="108" spans="9:34" s="55" customFormat="1" ht="95.25" customHeight="1">
      <c r="I108" s="61">
        <v>62</v>
      </c>
      <c r="J108" s="56"/>
      <c r="K108" s="72" t="str">
        <f t="shared" ca="1" si="3"/>
        <v>$J$108</v>
      </c>
      <c r="O108" s="74">
        <f t="shared" si="4"/>
        <v>62</v>
      </c>
      <c r="P108" s="84" t="s">
        <v>134</v>
      </c>
      <c r="Q108" s="85"/>
      <c r="R108" s="85"/>
      <c r="S108" s="85"/>
      <c r="T108" s="86"/>
      <c r="U108" s="75" t="s">
        <v>21</v>
      </c>
      <c r="V108" s="76">
        <v>34520</v>
      </c>
      <c r="W108" s="76"/>
      <c r="X108" s="76"/>
      <c r="Y108" s="87" t="s">
        <v>195</v>
      </c>
      <c r="Z108" s="88"/>
      <c r="AA108" s="77">
        <v>30</v>
      </c>
      <c r="AB108" s="82" t="s">
        <v>339</v>
      </c>
      <c r="AC108" s="78" t="s">
        <v>54</v>
      </c>
      <c r="AD108" s="78" t="s">
        <v>327</v>
      </c>
      <c r="AF108" s="10">
        <v>62</v>
      </c>
      <c r="AG108" s="10" t="s">
        <v>39</v>
      </c>
      <c r="AH108" s="10" t="s">
        <v>36</v>
      </c>
    </row>
    <row r="109" spans="9:34" s="55" customFormat="1" ht="95.25" customHeight="1">
      <c r="I109" s="61">
        <v>63</v>
      </c>
      <c r="J109" s="56"/>
      <c r="K109" s="72" t="str">
        <f t="shared" ca="1" si="3"/>
        <v>$J$109</v>
      </c>
      <c r="O109" s="74">
        <f t="shared" si="4"/>
        <v>63</v>
      </c>
      <c r="P109" s="84" t="s">
        <v>134</v>
      </c>
      <c r="Q109" s="85"/>
      <c r="R109" s="85"/>
      <c r="S109" s="85"/>
      <c r="T109" s="86"/>
      <c r="U109" s="75" t="s">
        <v>21</v>
      </c>
      <c r="V109" s="76">
        <v>34521</v>
      </c>
      <c r="W109" s="76"/>
      <c r="X109" s="76"/>
      <c r="Y109" s="87" t="s">
        <v>196</v>
      </c>
      <c r="Z109" s="88"/>
      <c r="AA109" s="77">
        <v>30</v>
      </c>
      <c r="AB109" s="82" t="s">
        <v>339</v>
      </c>
      <c r="AC109" s="78" t="s">
        <v>54</v>
      </c>
      <c r="AD109" s="78" t="s">
        <v>327</v>
      </c>
      <c r="AF109" s="10">
        <v>63</v>
      </c>
      <c r="AG109" s="10" t="s">
        <v>40</v>
      </c>
      <c r="AH109" s="10" t="s">
        <v>36</v>
      </c>
    </row>
    <row r="110" spans="9:34" s="55" customFormat="1" ht="95.25" customHeight="1">
      <c r="I110" s="61">
        <v>64</v>
      </c>
      <c r="J110" s="56"/>
      <c r="K110" s="72" t="str">
        <f t="shared" ca="1" si="3"/>
        <v>$J$110</v>
      </c>
      <c r="O110" s="74">
        <f t="shared" si="4"/>
        <v>64</v>
      </c>
      <c r="P110" s="84" t="s">
        <v>134</v>
      </c>
      <c r="Q110" s="85"/>
      <c r="R110" s="85"/>
      <c r="S110" s="85"/>
      <c r="T110" s="86"/>
      <c r="U110" s="75" t="s">
        <v>21</v>
      </c>
      <c r="V110" s="76">
        <v>34522</v>
      </c>
      <c r="W110" s="76"/>
      <c r="X110" s="76"/>
      <c r="Y110" s="87" t="s">
        <v>197</v>
      </c>
      <c r="Z110" s="88"/>
      <c r="AA110" s="77">
        <v>30</v>
      </c>
      <c r="AB110" s="82" t="s">
        <v>339</v>
      </c>
      <c r="AC110" s="78" t="s">
        <v>54</v>
      </c>
      <c r="AD110" s="78" t="s">
        <v>327</v>
      </c>
      <c r="AF110" s="10">
        <v>64</v>
      </c>
      <c r="AG110" s="10" t="s">
        <v>109</v>
      </c>
      <c r="AH110" s="10" t="s">
        <v>108</v>
      </c>
    </row>
    <row r="111" spans="9:34" s="55" customFormat="1" ht="95.25" customHeight="1">
      <c r="I111" s="61">
        <v>65</v>
      </c>
      <c r="J111" s="56"/>
      <c r="K111" s="72" t="str">
        <f t="shared" ca="1" si="3"/>
        <v>$J$111</v>
      </c>
      <c r="O111" s="74">
        <f t="shared" si="4"/>
        <v>65</v>
      </c>
      <c r="P111" s="84" t="s">
        <v>134</v>
      </c>
      <c r="Q111" s="85"/>
      <c r="R111" s="85"/>
      <c r="S111" s="85"/>
      <c r="T111" s="86"/>
      <c r="U111" s="75" t="s">
        <v>21</v>
      </c>
      <c r="V111" s="76">
        <v>34523</v>
      </c>
      <c r="W111" s="76"/>
      <c r="X111" s="76"/>
      <c r="Y111" s="87" t="s">
        <v>198</v>
      </c>
      <c r="Z111" s="88"/>
      <c r="AA111" s="77">
        <v>30</v>
      </c>
      <c r="AB111" s="82" t="s">
        <v>339</v>
      </c>
      <c r="AC111" s="78" t="s">
        <v>54</v>
      </c>
      <c r="AD111" s="78" t="s">
        <v>327</v>
      </c>
      <c r="AF111" s="10">
        <v>65</v>
      </c>
      <c r="AG111" s="10" t="s">
        <v>110</v>
      </c>
      <c r="AH111" s="10" t="s">
        <v>108</v>
      </c>
    </row>
    <row r="112" spans="9:34" s="55" customFormat="1" ht="95.25" customHeight="1">
      <c r="I112" s="61">
        <v>66</v>
      </c>
      <c r="J112" s="56"/>
      <c r="K112" s="72" t="str">
        <f t="shared" ca="1" si="3"/>
        <v>$J$112</v>
      </c>
      <c r="O112" s="74">
        <f t="shared" si="4"/>
        <v>66</v>
      </c>
      <c r="P112" s="84" t="s">
        <v>134</v>
      </c>
      <c r="Q112" s="85"/>
      <c r="R112" s="85"/>
      <c r="S112" s="85"/>
      <c r="T112" s="86"/>
      <c r="U112" s="75" t="s">
        <v>21</v>
      </c>
      <c r="V112" s="76">
        <v>34524</v>
      </c>
      <c r="W112" s="76"/>
      <c r="X112" s="76"/>
      <c r="Y112" s="87" t="s">
        <v>199</v>
      </c>
      <c r="Z112" s="88"/>
      <c r="AA112" s="77">
        <v>30</v>
      </c>
      <c r="AB112" s="82" t="s">
        <v>339</v>
      </c>
      <c r="AC112" s="78" t="s">
        <v>54</v>
      </c>
      <c r="AD112" s="78" t="s">
        <v>327</v>
      </c>
      <c r="AF112" s="10">
        <v>66</v>
      </c>
      <c r="AG112" s="10" t="s">
        <v>111</v>
      </c>
      <c r="AH112" s="10" t="s">
        <v>108</v>
      </c>
    </row>
    <row r="113" spans="9:34" s="55" customFormat="1" ht="95.25" customHeight="1">
      <c r="I113" s="61">
        <v>67</v>
      </c>
      <c r="J113" s="56"/>
      <c r="K113" s="72" t="str">
        <f t="shared" ca="1" si="3"/>
        <v>$J$113</v>
      </c>
      <c r="O113" s="74">
        <f t="shared" si="4"/>
        <v>67</v>
      </c>
      <c r="P113" s="84" t="s">
        <v>134</v>
      </c>
      <c r="Q113" s="85"/>
      <c r="R113" s="85"/>
      <c r="S113" s="85"/>
      <c r="T113" s="86"/>
      <c r="U113" s="75" t="s">
        <v>21</v>
      </c>
      <c r="V113" s="76">
        <v>34525</v>
      </c>
      <c r="W113" s="76"/>
      <c r="X113" s="76"/>
      <c r="Y113" s="87" t="s">
        <v>200</v>
      </c>
      <c r="Z113" s="88"/>
      <c r="AA113" s="77">
        <v>30</v>
      </c>
      <c r="AB113" s="82" t="s">
        <v>339</v>
      </c>
      <c r="AC113" s="78" t="s">
        <v>54</v>
      </c>
      <c r="AD113" s="78" t="s">
        <v>327</v>
      </c>
      <c r="AF113" s="10">
        <v>67</v>
      </c>
      <c r="AG113" s="10" t="s">
        <v>112</v>
      </c>
      <c r="AH113" s="10" t="s">
        <v>108</v>
      </c>
    </row>
    <row r="114" spans="9:34" s="55" customFormat="1" ht="95.25" customHeight="1">
      <c r="I114" s="61">
        <v>68</v>
      </c>
      <c r="J114" s="56"/>
      <c r="K114" s="72" t="str">
        <f t="shared" ca="1" si="3"/>
        <v>$J$114</v>
      </c>
      <c r="O114" s="74">
        <f t="shared" si="4"/>
        <v>68</v>
      </c>
      <c r="P114" s="84" t="s">
        <v>134</v>
      </c>
      <c r="Q114" s="85"/>
      <c r="R114" s="85"/>
      <c r="S114" s="85"/>
      <c r="T114" s="86"/>
      <c r="U114" s="75" t="s">
        <v>21</v>
      </c>
      <c r="V114" s="76">
        <v>34526</v>
      </c>
      <c r="W114" s="76"/>
      <c r="X114" s="76"/>
      <c r="Y114" s="87" t="s">
        <v>201</v>
      </c>
      <c r="Z114" s="88"/>
      <c r="AA114" s="77">
        <v>30</v>
      </c>
      <c r="AB114" s="82" t="s">
        <v>339</v>
      </c>
      <c r="AC114" s="78" t="s">
        <v>54</v>
      </c>
      <c r="AD114" s="78" t="s">
        <v>327</v>
      </c>
      <c r="AF114" s="10">
        <v>68</v>
      </c>
      <c r="AG114" s="10" t="s">
        <v>113</v>
      </c>
      <c r="AH114" s="10" t="s">
        <v>108</v>
      </c>
    </row>
    <row r="115" spans="9:34" s="55" customFormat="1" ht="95.25" customHeight="1">
      <c r="I115" s="61">
        <v>69</v>
      </c>
      <c r="J115" s="56"/>
      <c r="K115" s="72" t="str">
        <f t="shared" ca="1" si="3"/>
        <v>$J$115</v>
      </c>
      <c r="O115" s="74">
        <f t="shared" si="4"/>
        <v>69</v>
      </c>
      <c r="P115" s="84" t="s">
        <v>134</v>
      </c>
      <c r="Q115" s="85"/>
      <c r="R115" s="85"/>
      <c r="S115" s="85"/>
      <c r="T115" s="86"/>
      <c r="U115" s="75" t="s">
        <v>21</v>
      </c>
      <c r="V115" s="76">
        <v>34527</v>
      </c>
      <c r="W115" s="76"/>
      <c r="X115" s="76"/>
      <c r="Y115" s="87" t="s">
        <v>202</v>
      </c>
      <c r="Z115" s="88"/>
      <c r="AA115" s="77">
        <v>30</v>
      </c>
      <c r="AB115" s="82" t="s">
        <v>339</v>
      </c>
      <c r="AC115" s="78" t="s">
        <v>54</v>
      </c>
      <c r="AD115" s="78" t="s">
        <v>327</v>
      </c>
      <c r="AF115" s="10">
        <v>69</v>
      </c>
      <c r="AG115" s="10" t="s">
        <v>92</v>
      </c>
      <c r="AH115" s="10" t="s">
        <v>91</v>
      </c>
    </row>
    <row r="116" spans="9:34" s="55" customFormat="1" ht="95.25" customHeight="1">
      <c r="I116" s="61">
        <v>70</v>
      </c>
      <c r="J116" s="56"/>
      <c r="K116" s="72" t="str">
        <f t="shared" ca="1" si="3"/>
        <v>$J$116</v>
      </c>
      <c r="O116" s="74">
        <f t="shared" si="4"/>
        <v>70</v>
      </c>
      <c r="P116" s="84" t="s">
        <v>134</v>
      </c>
      <c r="Q116" s="85"/>
      <c r="R116" s="85"/>
      <c r="S116" s="85"/>
      <c r="T116" s="86"/>
      <c r="U116" s="75" t="s">
        <v>21</v>
      </c>
      <c r="V116" s="76">
        <v>34528</v>
      </c>
      <c r="W116" s="76"/>
      <c r="X116" s="76"/>
      <c r="Y116" s="87" t="s">
        <v>203</v>
      </c>
      <c r="Z116" s="88"/>
      <c r="AA116" s="77">
        <v>30</v>
      </c>
      <c r="AB116" s="82" t="s">
        <v>339</v>
      </c>
      <c r="AC116" s="78" t="s">
        <v>54</v>
      </c>
      <c r="AD116" s="78" t="s">
        <v>327</v>
      </c>
      <c r="AF116" s="10">
        <v>70</v>
      </c>
      <c r="AG116" s="10" t="s">
        <v>93</v>
      </c>
      <c r="AH116" s="10" t="s">
        <v>91</v>
      </c>
    </row>
    <row r="117" spans="9:34" s="55" customFormat="1" ht="95.25" customHeight="1">
      <c r="I117" s="61">
        <v>71</v>
      </c>
      <c r="J117" s="56"/>
      <c r="K117" s="72" t="str">
        <f t="shared" ca="1" si="3"/>
        <v>$J$117</v>
      </c>
      <c r="O117" s="74">
        <f t="shared" si="4"/>
        <v>71</v>
      </c>
      <c r="P117" s="84" t="s">
        <v>134</v>
      </c>
      <c r="Q117" s="85"/>
      <c r="R117" s="85"/>
      <c r="S117" s="85"/>
      <c r="T117" s="86"/>
      <c r="U117" s="75" t="s">
        <v>21</v>
      </c>
      <c r="V117" s="76">
        <v>34529</v>
      </c>
      <c r="W117" s="76"/>
      <c r="X117" s="76"/>
      <c r="Y117" s="87" t="s">
        <v>204</v>
      </c>
      <c r="Z117" s="88"/>
      <c r="AA117" s="77">
        <v>30</v>
      </c>
      <c r="AB117" s="82" t="s">
        <v>339</v>
      </c>
      <c r="AC117" s="78" t="s">
        <v>54</v>
      </c>
      <c r="AD117" s="78" t="s">
        <v>327</v>
      </c>
      <c r="AF117" s="10">
        <v>71</v>
      </c>
      <c r="AG117" s="10" t="s">
        <v>94</v>
      </c>
      <c r="AH117" s="10" t="s">
        <v>91</v>
      </c>
    </row>
    <row r="118" spans="9:34" s="55" customFormat="1" ht="95.25" customHeight="1">
      <c r="I118" s="61">
        <v>72</v>
      </c>
      <c r="J118" s="56"/>
      <c r="K118" s="72" t="str">
        <f t="shared" ca="1" si="3"/>
        <v>$J$118</v>
      </c>
      <c r="O118" s="74">
        <f t="shared" si="4"/>
        <v>72</v>
      </c>
      <c r="P118" s="84" t="s">
        <v>134</v>
      </c>
      <c r="Q118" s="85"/>
      <c r="R118" s="85"/>
      <c r="S118" s="85"/>
      <c r="T118" s="86"/>
      <c r="U118" s="75" t="s">
        <v>21</v>
      </c>
      <c r="V118" s="76">
        <v>34530</v>
      </c>
      <c r="W118" s="76"/>
      <c r="X118" s="76"/>
      <c r="Y118" s="87" t="s">
        <v>205</v>
      </c>
      <c r="Z118" s="88"/>
      <c r="AA118" s="77">
        <v>30</v>
      </c>
      <c r="AB118" s="82" t="s">
        <v>339</v>
      </c>
      <c r="AC118" s="78" t="s">
        <v>54</v>
      </c>
      <c r="AD118" s="78" t="s">
        <v>327</v>
      </c>
      <c r="AF118" s="10">
        <v>72</v>
      </c>
      <c r="AG118" s="10" t="s">
        <v>95</v>
      </c>
      <c r="AH118" s="10" t="s">
        <v>91</v>
      </c>
    </row>
    <row r="119" spans="9:34" s="55" customFormat="1" ht="95.25" customHeight="1">
      <c r="I119" s="61">
        <v>73</v>
      </c>
      <c r="J119" s="56"/>
      <c r="K119" s="72" t="str">
        <f t="shared" ca="1" si="3"/>
        <v>$J$119</v>
      </c>
      <c r="O119" s="74">
        <f t="shared" si="4"/>
        <v>73</v>
      </c>
      <c r="P119" s="84" t="s">
        <v>134</v>
      </c>
      <c r="Q119" s="85"/>
      <c r="R119" s="85"/>
      <c r="S119" s="85"/>
      <c r="T119" s="86"/>
      <c r="U119" s="75" t="s">
        <v>21</v>
      </c>
      <c r="V119" s="76">
        <v>34531</v>
      </c>
      <c r="W119" s="76"/>
      <c r="X119" s="76"/>
      <c r="Y119" s="87" t="s">
        <v>206</v>
      </c>
      <c r="Z119" s="88"/>
      <c r="AA119" s="77">
        <v>30</v>
      </c>
      <c r="AB119" s="82" t="s">
        <v>339</v>
      </c>
      <c r="AC119" s="78" t="s">
        <v>54</v>
      </c>
      <c r="AD119" s="78" t="s">
        <v>327</v>
      </c>
      <c r="AF119" s="10">
        <v>73</v>
      </c>
      <c r="AG119" s="10" t="s">
        <v>96</v>
      </c>
      <c r="AH119" s="10" t="s">
        <v>91</v>
      </c>
    </row>
    <row r="120" spans="9:34" s="55" customFormat="1" ht="95.25" customHeight="1">
      <c r="I120" s="61">
        <v>74</v>
      </c>
      <c r="J120" s="56"/>
      <c r="K120" s="72" t="str">
        <f t="shared" ref="K120:K159" ca="1" si="5">CELL("adresse",J120)</f>
        <v>$J$120</v>
      </c>
      <c r="O120" s="74">
        <f t="shared" ref="O120:O159" si="6">I120</f>
        <v>74</v>
      </c>
      <c r="P120" s="84" t="s">
        <v>134</v>
      </c>
      <c r="Q120" s="85"/>
      <c r="R120" s="85"/>
      <c r="S120" s="85"/>
      <c r="T120" s="86"/>
      <c r="U120" s="75" t="s">
        <v>21</v>
      </c>
      <c r="V120" s="76">
        <v>34532</v>
      </c>
      <c r="W120" s="76"/>
      <c r="X120" s="76"/>
      <c r="Y120" s="87" t="s">
        <v>207</v>
      </c>
      <c r="Z120" s="88"/>
      <c r="AA120" s="77">
        <v>30</v>
      </c>
      <c r="AB120" s="82" t="s">
        <v>339</v>
      </c>
      <c r="AC120" s="78" t="s">
        <v>54</v>
      </c>
      <c r="AD120" s="78" t="s">
        <v>327</v>
      </c>
      <c r="AF120" s="10">
        <v>74</v>
      </c>
      <c r="AG120" s="10" t="s">
        <v>97</v>
      </c>
      <c r="AH120" s="10" t="s">
        <v>91</v>
      </c>
    </row>
    <row r="121" spans="9:34" s="55" customFormat="1" ht="95.25" customHeight="1">
      <c r="I121" s="61">
        <v>75</v>
      </c>
      <c r="J121" s="56"/>
      <c r="K121" s="72" t="str">
        <f t="shared" ca="1" si="5"/>
        <v>$J$121</v>
      </c>
      <c r="O121" s="74">
        <f t="shared" si="6"/>
        <v>75</v>
      </c>
      <c r="P121" s="84" t="s">
        <v>134</v>
      </c>
      <c r="Q121" s="85"/>
      <c r="R121" s="85"/>
      <c r="S121" s="85"/>
      <c r="T121" s="86"/>
      <c r="U121" s="75" t="s">
        <v>21</v>
      </c>
      <c r="V121" s="76">
        <v>34533</v>
      </c>
      <c r="W121" s="76"/>
      <c r="X121" s="76"/>
      <c r="Y121" s="87" t="s">
        <v>208</v>
      </c>
      <c r="Z121" s="88"/>
      <c r="AA121" s="77">
        <v>30</v>
      </c>
      <c r="AB121" s="82" t="s">
        <v>339</v>
      </c>
      <c r="AC121" s="78" t="s">
        <v>54</v>
      </c>
      <c r="AD121" s="78" t="s">
        <v>327</v>
      </c>
      <c r="AF121" s="10">
        <v>75</v>
      </c>
      <c r="AG121" s="10" t="s">
        <v>42</v>
      </c>
      <c r="AH121" s="10" t="s">
        <v>41</v>
      </c>
    </row>
    <row r="122" spans="9:34" s="55" customFormat="1" ht="95.25" customHeight="1">
      <c r="I122" s="61">
        <v>76</v>
      </c>
      <c r="J122" s="56"/>
      <c r="K122" s="72" t="str">
        <f t="shared" ca="1" si="5"/>
        <v>$J$122</v>
      </c>
      <c r="O122" s="74">
        <f t="shared" si="6"/>
        <v>76</v>
      </c>
      <c r="P122" s="84" t="s">
        <v>134</v>
      </c>
      <c r="Q122" s="85"/>
      <c r="R122" s="85"/>
      <c r="S122" s="85"/>
      <c r="T122" s="86"/>
      <c r="U122" s="75" t="s">
        <v>21</v>
      </c>
      <c r="V122" s="76">
        <v>34534</v>
      </c>
      <c r="W122" s="76"/>
      <c r="X122" s="76"/>
      <c r="Y122" s="87" t="s">
        <v>209</v>
      </c>
      <c r="Z122" s="88"/>
      <c r="AA122" s="77">
        <v>30</v>
      </c>
      <c r="AB122" s="82" t="s">
        <v>339</v>
      </c>
      <c r="AC122" s="78" t="s">
        <v>54</v>
      </c>
      <c r="AD122" s="78" t="s">
        <v>327</v>
      </c>
      <c r="AF122" s="10">
        <v>76</v>
      </c>
      <c r="AG122" s="10" t="s">
        <v>43</v>
      </c>
      <c r="AH122" s="10" t="s">
        <v>41</v>
      </c>
    </row>
    <row r="123" spans="9:34" s="55" customFormat="1" ht="95.25" customHeight="1">
      <c r="I123" s="61">
        <v>77</v>
      </c>
      <c r="J123" s="56"/>
      <c r="K123" s="72" t="str">
        <f t="shared" ca="1" si="5"/>
        <v>$J$123</v>
      </c>
      <c r="O123" s="74">
        <f t="shared" si="6"/>
        <v>77</v>
      </c>
      <c r="P123" s="84" t="s">
        <v>134</v>
      </c>
      <c r="Q123" s="85"/>
      <c r="R123" s="85"/>
      <c r="S123" s="85"/>
      <c r="T123" s="86"/>
      <c r="U123" s="75" t="s">
        <v>21</v>
      </c>
      <c r="V123" s="76">
        <v>34535</v>
      </c>
      <c r="W123" s="76"/>
      <c r="X123" s="76"/>
      <c r="Y123" s="87" t="s">
        <v>210</v>
      </c>
      <c r="Z123" s="88"/>
      <c r="AA123" s="77">
        <v>30</v>
      </c>
      <c r="AB123" s="82" t="s">
        <v>339</v>
      </c>
      <c r="AC123" s="78" t="s">
        <v>54</v>
      </c>
      <c r="AD123" s="78" t="s">
        <v>327</v>
      </c>
      <c r="AF123" s="10">
        <v>77</v>
      </c>
      <c r="AG123" s="10" t="s">
        <v>44</v>
      </c>
      <c r="AH123" s="10" t="s">
        <v>41</v>
      </c>
    </row>
    <row r="124" spans="9:34" s="55" customFormat="1" ht="95.25" customHeight="1">
      <c r="I124" s="61">
        <v>78</v>
      </c>
      <c r="J124" s="56"/>
      <c r="K124" s="72" t="str">
        <f t="shared" ca="1" si="5"/>
        <v>$J$124</v>
      </c>
      <c r="O124" s="74">
        <f t="shared" si="6"/>
        <v>78</v>
      </c>
      <c r="P124" s="84" t="s">
        <v>134</v>
      </c>
      <c r="Q124" s="85"/>
      <c r="R124" s="85"/>
      <c r="S124" s="85"/>
      <c r="T124" s="86"/>
      <c r="U124" s="75" t="s">
        <v>21</v>
      </c>
      <c r="V124" s="76">
        <v>34536</v>
      </c>
      <c r="W124" s="76"/>
      <c r="X124" s="76"/>
      <c r="Y124" s="87" t="s">
        <v>211</v>
      </c>
      <c r="Z124" s="88"/>
      <c r="AA124" s="77">
        <v>30</v>
      </c>
      <c r="AB124" s="82" t="s">
        <v>339</v>
      </c>
      <c r="AC124" s="78" t="s">
        <v>54</v>
      </c>
      <c r="AD124" s="78" t="s">
        <v>327</v>
      </c>
      <c r="AF124" s="10">
        <v>78</v>
      </c>
      <c r="AG124" s="10" t="s">
        <v>45</v>
      </c>
      <c r="AH124" s="10" t="s">
        <v>41</v>
      </c>
    </row>
    <row r="125" spans="9:34" s="55" customFormat="1" ht="95.25" customHeight="1">
      <c r="I125" s="61">
        <v>79</v>
      </c>
      <c r="J125" s="56"/>
      <c r="K125" s="72" t="str">
        <f t="shared" ca="1" si="5"/>
        <v>$J$125</v>
      </c>
      <c r="O125" s="74">
        <f t="shared" si="6"/>
        <v>79</v>
      </c>
      <c r="P125" s="84" t="s">
        <v>134</v>
      </c>
      <c r="Q125" s="85"/>
      <c r="R125" s="85"/>
      <c r="S125" s="85"/>
      <c r="T125" s="86"/>
      <c r="U125" s="75" t="s">
        <v>21</v>
      </c>
      <c r="V125" s="76">
        <v>34537</v>
      </c>
      <c r="W125" s="76"/>
      <c r="X125" s="76"/>
      <c r="Y125" s="87" t="s">
        <v>212</v>
      </c>
      <c r="Z125" s="88"/>
      <c r="AA125" s="77">
        <v>30</v>
      </c>
      <c r="AB125" s="82" t="s">
        <v>339</v>
      </c>
      <c r="AC125" s="78" t="s">
        <v>54</v>
      </c>
      <c r="AD125" s="78" t="s">
        <v>327</v>
      </c>
      <c r="AF125" s="10">
        <v>79</v>
      </c>
      <c r="AG125" s="10" t="s">
        <v>46</v>
      </c>
      <c r="AH125" s="10" t="s">
        <v>41</v>
      </c>
    </row>
    <row r="126" spans="9:34" s="55" customFormat="1" ht="95.25" customHeight="1">
      <c r="I126" s="61">
        <v>80</v>
      </c>
      <c r="J126" s="56"/>
      <c r="K126" s="72" t="str">
        <f t="shared" ca="1" si="5"/>
        <v>$J$126</v>
      </c>
      <c r="O126" s="74">
        <f t="shared" si="6"/>
        <v>80</v>
      </c>
      <c r="P126" s="84" t="s">
        <v>134</v>
      </c>
      <c r="Q126" s="85"/>
      <c r="R126" s="85"/>
      <c r="S126" s="85"/>
      <c r="T126" s="86"/>
      <c r="U126" s="75" t="s">
        <v>21</v>
      </c>
      <c r="V126" s="76">
        <v>34538</v>
      </c>
      <c r="W126" s="76"/>
      <c r="X126" s="76"/>
      <c r="Y126" s="87" t="s">
        <v>213</v>
      </c>
      <c r="Z126" s="88"/>
      <c r="AA126" s="77">
        <v>30</v>
      </c>
      <c r="AB126" s="82" t="s">
        <v>339</v>
      </c>
      <c r="AC126" s="78" t="s">
        <v>54</v>
      </c>
      <c r="AD126" s="78" t="s">
        <v>327</v>
      </c>
      <c r="AF126" s="10">
        <v>80</v>
      </c>
      <c r="AG126" s="10" t="s">
        <v>47</v>
      </c>
      <c r="AH126" s="10" t="s">
        <v>41</v>
      </c>
    </row>
    <row r="127" spans="9:34" s="55" customFormat="1" ht="95.25" customHeight="1">
      <c r="I127" s="61">
        <v>81</v>
      </c>
      <c r="J127" s="56"/>
      <c r="K127" s="72" t="str">
        <f t="shared" ca="1" si="5"/>
        <v>$J$127</v>
      </c>
      <c r="O127" s="74">
        <f t="shared" si="6"/>
        <v>81</v>
      </c>
      <c r="P127" s="84" t="s">
        <v>134</v>
      </c>
      <c r="Q127" s="85"/>
      <c r="R127" s="85"/>
      <c r="S127" s="85"/>
      <c r="T127" s="86"/>
      <c r="U127" s="75" t="s">
        <v>21</v>
      </c>
      <c r="V127" s="76">
        <v>34539</v>
      </c>
      <c r="W127" s="76"/>
      <c r="X127" s="76"/>
      <c r="Y127" s="87" t="s">
        <v>214</v>
      </c>
      <c r="Z127" s="88"/>
      <c r="AA127" s="77">
        <v>30</v>
      </c>
      <c r="AB127" s="82" t="s">
        <v>339</v>
      </c>
      <c r="AC127" s="78" t="s">
        <v>54</v>
      </c>
      <c r="AD127" s="78" t="s">
        <v>327</v>
      </c>
      <c r="AF127" s="10">
        <v>81</v>
      </c>
      <c r="AG127" s="10" t="s">
        <v>119</v>
      </c>
      <c r="AH127" s="10" t="s">
        <v>118</v>
      </c>
    </row>
    <row r="128" spans="9:34" s="55" customFormat="1" ht="95.25" customHeight="1">
      <c r="I128" s="61">
        <v>82</v>
      </c>
      <c r="J128" s="56"/>
      <c r="K128" s="72" t="str">
        <f t="shared" ca="1" si="5"/>
        <v>$J$128</v>
      </c>
      <c r="O128" s="74">
        <f t="shared" si="6"/>
        <v>82</v>
      </c>
      <c r="P128" s="84" t="s">
        <v>134</v>
      </c>
      <c r="Q128" s="85"/>
      <c r="R128" s="85"/>
      <c r="S128" s="85"/>
      <c r="T128" s="86"/>
      <c r="U128" s="75" t="s">
        <v>21</v>
      </c>
      <c r="V128" s="76">
        <v>34540</v>
      </c>
      <c r="W128" s="76"/>
      <c r="X128" s="76"/>
      <c r="Y128" s="87" t="s">
        <v>215</v>
      </c>
      <c r="Z128" s="88"/>
      <c r="AA128" s="77">
        <v>30</v>
      </c>
      <c r="AB128" s="82" t="s">
        <v>339</v>
      </c>
      <c r="AC128" s="78" t="s">
        <v>54</v>
      </c>
      <c r="AD128" s="78" t="s">
        <v>327</v>
      </c>
      <c r="AF128" s="10">
        <v>82</v>
      </c>
      <c r="AG128" s="10" t="s">
        <v>120</v>
      </c>
      <c r="AH128" s="10" t="s">
        <v>118</v>
      </c>
    </row>
    <row r="129" spans="9:30" s="55" customFormat="1" ht="95.25" customHeight="1">
      <c r="I129" s="61">
        <v>83</v>
      </c>
      <c r="J129" s="56"/>
      <c r="K129" s="72" t="str">
        <f t="shared" ca="1" si="5"/>
        <v>$J$129</v>
      </c>
      <c r="O129" s="74">
        <f t="shared" si="6"/>
        <v>83</v>
      </c>
      <c r="P129" s="84" t="s">
        <v>134</v>
      </c>
      <c r="Q129" s="85"/>
      <c r="R129" s="85"/>
      <c r="S129" s="85"/>
      <c r="T129" s="86"/>
      <c r="U129" s="75" t="s">
        <v>21</v>
      </c>
      <c r="V129" s="76">
        <v>34541</v>
      </c>
      <c r="W129" s="76"/>
      <c r="X129" s="76"/>
      <c r="Y129" s="87" t="s">
        <v>216</v>
      </c>
      <c r="Z129" s="88"/>
      <c r="AA129" s="77">
        <v>30</v>
      </c>
      <c r="AB129" s="82" t="s">
        <v>339</v>
      </c>
      <c r="AC129" s="78" t="s">
        <v>54</v>
      </c>
      <c r="AD129" s="78" t="s">
        <v>327</v>
      </c>
    </row>
    <row r="130" spans="9:30" s="55" customFormat="1" ht="95.25" customHeight="1">
      <c r="I130" s="61">
        <v>84</v>
      </c>
      <c r="J130" s="56"/>
      <c r="K130" s="72" t="str">
        <f t="shared" ca="1" si="5"/>
        <v>$J$130</v>
      </c>
      <c r="O130" s="74">
        <f t="shared" si="6"/>
        <v>84</v>
      </c>
      <c r="P130" s="84" t="s">
        <v>134</v>
      </c>
      <c r="Q130" s="85"/>
      <c r="R130" s="85"/>
      <c r="S130" s="85"/>
      <c r="T130" s="86"/>
      <c r="U130" s="75" t="s">
        <v>21</v>
      </c>
      <c r="V130" s="76">
        <v>34542</v>
      </c>
      <c r="W130" s="76"/>
      <c r="X130" s="76"/>
      <c r="Y130" s="87" t="s">
        <v>217</v>
      </c>
      <c r="Z130" s="88"/>
      <c r="AA130" s="77">
        <v>30</v>
      </c>
      <c r="AB130" s="82" t="s">
        <v>339</v>
      </c>
      <c r="AC130" s="78" t="s">
        <v>54</v>
      </c>
      <c r="AD130" s="78" t="s">
        <v>327</v>
      </c>
    </row>
    <row r="131" spans="9:30" s="55" customFormat="1" ht="95.25" customHeight="1">
      <c r="I131" s="61">
        <v>85</v>
      </c>
      <c r="J131" s="56"/>
      <c r="K131" s="72" t="str">
        <f t="shared" ca="1" si="5"/>
        <v>$J$131</v>
      </c>
      <c r="O131" s="74">
        <f t="shared" si="6"/>
        <v>85</v>
      </c>
      <c r="P131" s="84" t="s">
        <v>134</v>
      </c>
      <c r="Q131" s="85"/>
      <c r="R131" s="85"/>
      <c r="S131" s="85"/>
      <c r="T131" s="86"/>
      <c r="U131" s="75" t="s">
        <v>21</v>
      </c>
      <c r="V131" s="76">
        <v>34543</v>
      </c>
      <c r="W131" s="76"/>
      <c r="X131" s="76"/>
      <c r="Y131" s="87" t="s">
        <v>218</v>
      </c>
      <c r="Z131" s="88"/>
      <c r="AA131" s="77">
        <v>30</v>
      </c>
      <c r="AB131" s="82" t="s">
        <v>339</v>
      </c>
      <c r="AC131" s="78" t="s">
        <v>54</v>
      </c>
      <c r="AD131" s="78" t="s">
        <v>327</v>
      </c>
    </row>
    <row r="132" spans="9:30" s="55" customFormat="1" ht="95.25" customHeight="1">
      <c r="I132" s="61">
        <v>86</v>
      </c>
      <c r="J132" s="56"/>
      <c r="K132" s="72" t="str">
        <f t="shared" ca="1" si="5"/>
        <v>$J$132</v>
      </c>
      <c r="O132" s="74">
        <f t="shared" si="6"/>
        <v>86</v>
      </c>
      <c r="P132" s="84" t="s">
        <v>134</v>
      </c>
      <c r="Q132" s="85"/>
      <c r="R132" s="85"/>
      <c r="S132" s="85"/>
      <c r="T132" s="86"/>
      <c r="U132" s="75" t="s">
        <v>21</v>
      </c>
      <c r="V132" s="76">
        <v>34544</v>
      </c>
      <c r="W132" s="76"/>
      <c r="X132" s="76"/>
      <c r="Y132" s="87" t="s">
        <v>219</v>
      </c>
      <c r="Z132" s="88"/>
      <c r="AA132" s="77">
        <v>30</v>
      </c>
      <c r="AB132" s="82" t="s">
        <v>339</v>
      </c>
      <c r="AC132" s="78" t="s">
        <v>54</v>
      </c>
      <c r="AD132" s="78" t="s">
        <v>327</v>
      </c>
    </row>
    <row r="133" spans="9:30" s="55" customFormat="1" ht="95.25" customHeight="1">
      <c r="I133" s="61">
        <v>87</v>
      </c>
      <c r="J133" s="56"/>
      <c r="K133" s="72" t="str">
        <f t="shared" ca="1" si="5"/>
        <v>$J$133</v>
      </c>
      <c r="O133" s="74">
        <f t="shared" si="6"/>
        <v>87</v>
      </c>
      <c r="P133" s="84" t="s">
        <v>134</v>
      </c>
      <c r="Q133" s="85"/>
      <c r="R133" s="85"/>
      <c r="S133" s="85"/>
      <c r="T133" s="86"/>
      <c r="U133" s="75" t="s">
        <v>21</v>
      </c>
      <c r="V133" s="76">
        <v>34545</v>
      </c>
      <c r="W133" s="76"/>
      <c r="X133" s="76"/>
      <c r="Y133" s="87" t="s">
        <v>220</v>
      </c>
      <c r="Z133" s="88"/>
      <c r="AA133" s="77">
        <v>30</v>
      </c>
      <c r="AB133" s="82" t="s">
        <v>339</v>
      </c>
      <c r="AC133" s="78" t="s">
        <v>54</v>
      </c>
      <c r="AD133" s="78" t="s">
        <v>327</v>
      </c>
    </row>
    <row r="134" spans="9:30" s="55" customFormat="1" ht="95.25" customHeight="1">
      <c r="I134" s="61">
        <v>88</v>
      </c>
      <c r="J134" s="56"/>
      <c r="K134" s="72" t="str">
        <f t="shared" ca="1" si="5"/>
        <v>$J$134</v>
      </c>
      <c r="O134" s="74">
        <f t="shared" si="6"/>
        <v>88</v>
      </c>
      <c r="P134" s="84" t="s">
        <v>134</v>
      </c>
      <c r="Q134" s="85"/>
      <c r="R134" s="85"/>
      <c r="S134" s="85"/>
      <c r="T134" s="86"/>
      <c r="U134" s="75" t="s">
        <v>21</v>
      </c>
      <c r="V134" s="76">
        <v>34546</v>
      </c>
      <c r="W134" s="76"/>
      <c r="X134" s="76"/>
      <c r="Y134" s="87" t="s">
        <v>221</v>
      </c>
      <c r="Z134" s="88"/>
      <c r="AA134" s="77">
        <v>30</v>
      </c>
      <c r="AB134" s="82" t="s">
        <v>339</v>
      </c>
      <c r="AC134" s="78" t="s">
        <v>54</v>
      </c>
      <c r="AD134" s="78" t="s">
        <v>327</v>
      </c>
    </row>
    <row r="135" spans="9:30" s="55" customFormat="1" ht="95.25" customHeight="1">
      <c r="I135" s="61">
        <v>89</v>
      </c>
      <c r="J135" s="56"/>
      <c r="K135" s="72" t="str">
        <f t="shared" ca="1" si="5"/>
        <v>$J$135</v>
      </c>
      <c r="O135" s="74">
        <f t="shared" si="6"/>
        <v>89</v>
      </c>
      <c r="P135" s="84" t="s">
        <v>134</v>
      </c>
      <c r="Q135" s="85"/>
      <c r="R135" s="85"/>
      <c r="S135" s="85"/>
      <c r="T135" s="86"/>
      <c r="U135" s="75" t="s">
        <v>21</v>
      </c>
      <c r="V135" s="76">
        <v>34547</v>
      </c>
      <c r="W135" s="76"/>
      <c r="X135" s="76"/>
      <c r="Y135" s="87" t="s">
        <v>222</v>
      </c>
      <c r="Z135" s="88"/>
      <c r="AA135" s="77">
        <v>30</v>
      </c>
      <c r="AB135" s="82" t="s">
        <v>339</v>
      </c>
      <c r="AC135" s="78" t="s">
        <v>54</v>
      </c>
      <c r="AD135" s="78" t="s">
        <v>327</v>
      </c>
    </row>
    <row r="136" spans="9:30" s="55" customFormat="1" ht="95.25" customHeight="1">
      <c r="I136" s="61">
        <v>90</v>
      </c>
      <c r="J136" s="56"/>
      <c r="K136" s="72" t="str">
        <f t="shared" ca="1" si="5"/>
        <v>$J$136</v>
      </c>
      <c r="O136" s="74">
        <f t="shared" si="6"/>
        <v>90</v>
      </c>
      <c r="P136" s="84" t="s">
        <v>134</v>
      </c>
      <c r="Q136" s="85"/>
      <c r="R136" s="85"/>
      <c r="S136" s="85"/>
      <c r="T136" s="86"/>
      <c r="U136" s="75" t="s">
        <v>21</v>
      </c>
      <c r="V136" s="76">
        <v>34548</v>
      </c>
      <c r="W136" s="76"/>
      <c r="X136" s="76"/>
      <c r="Y136" s="87" t="s">
        <v>223</v>
      </c>
      <c r="Z136" s="88"/>
      <c r="AA136" s="77">
        <v>30</v>
      </c>
      <c r="AB136" s="82" t="s">
        <v>339</v>
      </c>
      <c r="AC136" s="78" t="s">
        <v>54</v>
      </c>
      <c r="AD136" s="78" t="s">
        <v>327</v>
      </c>
    </row>
    <row r="137" spans="9:30" s="55" customFormat="1" ht="95.25" customHeight="1">
      <c r="I137" s="61">
        <v>91</v>
      </c>
      <c r="J137" s="56"/>
      <c r="K137" s="72" t="str">
        <f t="shared" ca="1" si="5"/>
        <v>$J$137</v>
      </c>
      <c r="O137" s="74">
        <f t="shared" si="6"/>
        <v>91</v>
      </c>
      <c r="P137" s="84" t="s">
        <v>134</v>
      </c>
      <c r="Q137" s="85"/>
      <c r="R137" s="85"/>
      <c r="S137" s="85"/>
      <c r="T137" s="86"/>
      <c r="U137" s="75" t="s">
        <v>21</v>
      </c>
      <c r="V137" s="76">
        <v>34549</v>
      </c>
      <c r="W137" s="76"/>
      <c r="X137" s="76"/>
      <c r="Y137" s="87" t="s">
        <v>224</v>
      </c>
      <c r="Z137" s="88"/>
      <c r="AA137" s="77">
        <v>30</v>
      </c>
      <c r="AB137" s="82" t="s">
        <v>339</v>
      </c>
      <c r="AC137" s="78" t="s">
        <v>54</v>
      </c>
      <c r="AD137" s="78" t="s">
        <v>327</v>
      </c>
    </row>
    <row r="138" spans="9:30" s="55" customFormat="1" ht="95.25" customHeight="1">
      <c r="I138" s="61">
        <v>92</v>
      </c>
      <c r="J138" s="56"/>
      <c r="K138" s="72" t="str">
        <f t="shared" ca="1" si="5"/>
        <v>$J$138</v>
      </c>
      <c r="O138" s="74">
        <f t="shared" si="6"/>
        <v>92</v>
      </c>
      <c r="P138" s="84" t="s">
        <v>134</v>
      </c>
      <c r="Q138" s="85"/>
      <c r="R138" s="85"/>
      <c r="S138" s="85"/>
      <c r="T138" s="86"/>
      <c r="U138" s="75" t="s">
        <v>21</v>
      </c>
      <c r="V138" s="76">
        <v>34550</v>
      </c>
      <c r="W138" s="76"/>
      <c r="X138" s="76"/>
      <c r="Y138" s="87" t="s">
        <v>225</v>
      </c>
      <c r="Z138" s="88"/>
      <c r="AA138" s="77">
        <v>30</v>
      </c>
      <c r="AB138" s="82" t="s">
        <v>339</v>
      </c>
      <c r="AC138" s="78" t="s">
        <v>54</v>
      </c>
      <c r="AD138" s="78" t="s">
        <v>327</v>
      </c>
    </row>
    <row r="139" spans="9:30" s="55" customFormat="1" ht="95.25" customHeight="1">
      <c r="I139" s="61">
        <v>93</v>
      </c>
      <c r="J139" s="56"/>
      <c r="K139" s="72" t="str">
        <f t="shared" ca="1" si="5"/>
        <v>$J$139</v>
      </c>
      <c r="O139" s="74">
        <f t="shared" si="6"/>
        <v>93</v>
      </c>
      <c r="P139" s="84" t="s">
        <v>134</v>
      </c>
      <c r="Q139" s="85"/>
      <c r="R139" s="85"/>
      <c r="S139" s="85"/>
      <c r="T139" s="86"/>
      <c r="U139" s="75" t="s">
        <v>21</v>
      </c>
      <c r="V139" s="76">
        <v>34551</v>
      </c>
      <c r="W139" s="76"/>
      <c r="X139" s="76"/>
      <c r="Y139" s="87" t="s">
        <v>226</v>
      </c>
      <c r="Z139" s="88"/>
      <c r="AA139" s="77">
        <v>30</v>
      </c>
      <c r="AB139" s="82" t="s">
        <v>339</v>
      </c>
      <c r="AC139" s="78" t="s">
        <v>54</v>
      </c>
      <c r="AD139" s="78" t="s">
        <v>327</v>
      </c>
    </row>
    <row r="140" spans="9:30" s="55" customFormat="1" ht="95.25" customHeight="1">
      <c r="I140" s="61">
        <v>94</v>
      </c>
      <c r="J140" s="56"/>
      <c r="K140" s="72" t="str">
        <f t="shared" ca="1" si="5"/>
        <v>$J$140</v>
      </c>
      <c r="O140" s="74">
        <f t="shared" si="6"/>
        <v>94</v>
      </c>
      <c r="P140" s="84" t="s">
        <v>134</v>
      </c>
      <c r="Q140" s="85"/>
      <c r="R140" s="85"/>
      <c r="S140" s="85"/>
      <c r="T140" s="86"/>
      <c r="U140" s="75" t="s">
        <v>21</v>
      </c>
      <c r="V140" s="76">
        <v>34552</v>
      </c>
      <c r="W140" s="76"/>
      <c r="X140" s="76"/>
      <c r="Y140" s="87" t="s">
        <v>227</v>
      </c>
      <c r="Z140" s="88"/>
      <c r="AA140" s="77">
        <v>30</v>
      </c>
      <c r="AB140" s="82" t="s">
        <v>339</v>
      </c>
      <c r="AC140" s="78" t="s">
        <v>54</v>
      </c>
      <c r="AD140" s="78" t="s">
        <v>327</v>
      </c>
    </row>
    <row r="141" spans="9:30" s="55" customFormat="1" ht="95.25" customHeight="1">
      <c r="I141" s="61">
        <v>95</v>
      </c>
      <c r="J141" s="56"/>
      <c r="K141" s="72" t="str">
        <f t="shared" ca="1" si="5"/>
        <v>$J$141</v>
      </c>
      <c r="O141" s="74">
        <f t="shared" si="6"/>
        <v>95</v>
      </c>
      <c r="P141" s="84" t="s">
        <v>134</v>
      </c>
      <c r="Q141" s="85"/>
      <c r="R141" s="85"/>
      <c r="S141" s="85"/>
      <c r="T141" s="86"/>
      <c r="U141" s="75" t="s">
        <v>21</v>
      </c>
      <c r="V141" s="76">
        <v>34553</v>
      </c>
      <c r="W141" s="76"/>
      <c r="X141" s="76"/>
      <c r="Y141" s="87" t="s">
        <v>228</v>
      </c>
      <c r="Z141" s="88"/>
      <c r="AA141" s="77">
        <v>30</v>
      </c>
      <c r="AB141" s="82" t="s">
        <v>339</v>
      </c>
      <c r="AC141" s="78" t="s">
        <v>54</v>
      </c>
      <c r="AD141" s="78" t="s">
        <v>327</v>
      </c>
    </row>
    <row r="142" spans="9:30" s="55" customFormat="1" ht="95.25" customHeight="1">
      <c r="I142" s="61">
        <v>96</v>
      </c>
      <c r="J142" s="56"/>
      <c r="K142" s="72" t="str">
        <f t="shared" ca="1" si="5"/>
        <v>$J$142</v>
      </c>
      <c r="O142" s="74">
        <f t="shared" si="6"/>
        <v>96</v>
      </c>
      <c r="P142" s="84" t="s">
        <v>134</v>
      </c>
      <c r="Q142" s="85"/>
      <c r="R142" s="85"/>
      <c r="S142" s="85"/>
      <c r="T142" s="86"/>
      <c r="U142" s="75" t="s">
        <v>21</v>
      </c>
      <c r="V142" s="76">
        <v>34554</v>
      </c>
      <c r="W142" s="76"/>
      <c r="X142" s="76"/>
      <c r="Y142" s="87" t="s">
        <v>229</v>
      </c>
      <c r="Z142" s="88"/>
      <c r="AA142" s="77">
        <v>30</v>
      </c>
      <c r="AB142" s="82" t="s">
        <v>339</v>
      </c>
      <c r="AC142" s="78" t="s">
        <v>54</v>
      </c>
      <c r="AD142" s="78" t="s">
        <v>327</v>
      </c>
    </row>
    <row r="143" spans="9:30" s="55" customFormat="1" ht="95.25" customHeight="1">
      <c r="I143" s="61">
        <v>97</v>
      </c>
      <c r="J143" s="56"/>
      <c r="K143" s="72" t="str">
        <f t="shared" ca="1" si="5"/>
        <v>$J$143</v>
      </c>
      <c r="O143" s="74">
        <f t="shared" si="6"/>
        <v>97</v>
      </c>
      <c r="P143" s="84" t="s">
        <v>134</v>
      </c>
      <c r="Q143" s="85"/>
      <c r="R143" s="85"/>
      <c r="S143" s="85"/>
      <c r="T143" s="86"/>
      <c r="U143" s="75" t="s">
        <v>21</v>
      </c>
      <c r="V143" s="76">
        <v>34555</v>
      </c>
      <c r="W143" s="76"/>
      <c r="X143" s="76"/>
      <c r="Y143" s="87" t="s">
        <v>230</v>
      </c>
      <c r="Z143" s="88"/>
      <c r="AA143" s="77">
        <v>30</v>
      </c>
      <c r="AB143" s="82" t="s">
        <v>339</v>
      </c>
      <c r="AC143" s="78" t="s">
        <v>54</v>
      </c>
      <c r="AD143" s="78" t="s">
        <v>327</v>
      </c>
    </row>
    <row r="144" spans="9:30" s="55" customFormat="1" ht="95.25" customHeight="1">
      <c r="I144" s="61">
        <v>98</v>
      </c>
      <c r="J144" s="56"/>
      <c r="K144" s="72" t="str">
        <f t="shared" ca="1" si="5"/>
        <v>$J$144</v>
      </c>
      <c r="O144" s="74">
        <f t="shared" si="6"/>
        <v>98</v>
      </c>
      <c r="P144" s="84" t="s">
        <v>134</v>
      </c>
      <c r="Q144" s="85"/>
      <c r="R144" s="85"/>
      <c r="S144" s="85"/>
      <c r="T144" s="86"/>
      <c r="U144" s="75" t="s">
        <v>21</v>
      </c>
      <c r="V144" s="76">
        <v>34556</v>
      </c>
      <c r="W144" s="76"/>
      <c r="X144" s="76"/>
      <c r="Y144" s="87" t="s">
        <v>231</v>
      </c>
      <c r="Z144" s="88"/>
      <c r="AA144" s="77">
        <v>30</v>
      </c>
      <c r="AB144" s="82" t="s">
        <v>339</v>
      </c>
      <c r="AC144" s="78" t="s">
        <v>54</v>
      </c>
      <c r="AD144" s="78" t="s">
        <v>327</v>
      </c>
    </row>
    <row r="145" spans="9:30" s="55" customFormat="1" ht="95.25" customHeight="1">
      <c r="I145" s="61">
        <v>99</v>
      </c>
      <c r="J145" s="56"/>
      <c r="K145" s="72" t="str">
        <f t="shared" ca="1" si="5"/>
        <v>$J$145</v>
      </c>
      <c r="O145" s="74">
        <f t="shared" si="6"/>
        <v>99</v>
      </c>
      <c r="P145" s="84" t="s">
        <v>134</v>
      </c>
      <c r="Q145" s="85"/>
      <c r="R145" s="85"/>
      <c r="S145" s="85"/>
      <c r="T145" s="86"/>
      <c r="U145" s="75" t="s">
        <v>21</v>
      </c>
      <c r="V145" s="76">
        <v>34557</v>
      </c>
      <c r="W145" s="76"/>
      <c r="X145" s="76"/>
      <c r="Y145" s="87" t="s">
        <v>232</v>
      </c>
      <c r="Z145" s="88"/>
      <c r="AA145" s="77">
        <v>30</v>
      </c>
      <c r="AB145" s="82" t="s">
        <v>339</v>
      </c>
      <c r="AC145" s="78" t="s">
        <v>54</v>
      </c>
      <c r="AD145" s="78" t="s">
        <v>327</v>
      </c>
    </row>
    <row r="146" spans="9:30" s="55" customFormat="1" ht="95.25" customHeight="1">
      <c r="I146" s="61">
        <v>100</v>
      </c>
      <c r="J146" s="56"/>
      <c r="K146" s="72" t="str">
        <f t="shared" ca="1" si="5"/>
        <v>$J$146</v>
      </c>
      <c r="O146" s="74">
        <f t="shared" si="6"/>
        <v>100</v>
      </c>
      <c r="P146" s="84" t="s">
        <v>134</v>
      </c>
      <c r="Q146" s="85"/>
      <c r="R146" s="85"/>
      <c r="S146" s="85"/>
      <c r="T146" s="86"/>
      <c r="U146" s="75" t="s">
        <v>21</v>
      </c>
      <c r="V146" s="76">
        <v>34558</v>
      </c>
      <c r="W146" s="76"/>
      <c r="X146" s="76"/>
      <c r="Y146" s="87" t="s">
        <v>233</v>
      </c>
      <c r="Z146" s="88"/>
      <c r="AA146" s="77">
        <v>30</v>
      </c>
      <c r="AB146" s="82" t="s">
        <v>339</v>
      </c>
      <c r="AC146" s="78" t="s">
        <v>54</v>
      </c>
      <c r="AD146" s="78" t="s">
        <v>327</v>
      </c>
    </row>
    <row r="147" spans="9:30" s="55" customFormat="1" ht="95.25" customHeight="1">
      <c r="I147" s="61">
        <v>101</v>
      </c>
      <c r="J147" s="56"/>
      <c r="K147" s="72" t="str">
        <f t="shared" ca="1" si="5"/>
        <v>$J$147</v>
      </c>
      <c r="O147" s="74">
        <f t="shared" si="6"/>
        <v>101</v>
      </c>
      <c r="P147" s="84" t="s">
        <v>134</v>
      </c>
      <c r="Q147" s="85"/>
      <c r="R147" s="85"/>
      <c r="S147" s="85"/>
      <c r="T147" s="86"/>
      <c r="U147" s="75" t="s">
        <v>21</v>
      </c>
      <c r="V147" s="76">
        <v>34559</v>
      </c>
      <c r="W147" s="76"/>
      <c r="X147" s="76"/>
      <c r="Y147" s="87" t="s">
        <v>234</v>
      </c>
      <c r="Z147" s="88"/>
      <c r="AA147" s="77">
        <v>30</v>
      </c>
      <c r="AB147" s="82" t="s">
        <v>339</v>
      </c>
      <c r="AC147" s="78" t="s">
        <v>54</v>
      </c>
      <c r="AD147" s="78" t="s">
        <v>327</v>
      </c>
    </row>
    <row r="148" spans="9:30" s="55" customFormat="1" ht="95.25" customHeight="1">
      <c r="I148" s="61">
        <v>102</v>
      </c>
      <c r="J148" s="56"/>
      <c r="K148" s="72" t="str">
        <f t="shared" ca="1" si="5"/>
        <v>$J$148</v>
      </c>
      <c r="O148" s="74">
        <f t="shared" si="6"/>
        <v>102</v>
      </c>
      <c r="P148" s="84" t="s">
        <v>134</v>
      </c>
      <c r="Q148" s="85"/>
      <c r="R148" s="85"/>
      <c r="S148" s="85"/>
      <c r="T148" s="86"/>
      <c r="U148" s="75" t="s">
        <v>21</v>
      </c>
      <c r="V148" s="76">
        <v>34560</v>
      </c>
      <c r="W148" s="76"/>
      <c r="X148" s="76"/>
      <c r="Y148" s="87" t="s">
        <v>235</v>
      </c>
      <c r="Z148" s="88"/>
      <c r="AA148" s="77">
        <v>30</v>
      </c>
      <c r="AB148" s="82" t="s">
        <v>339</v>
      </c>
      <c r="AC148" s="78" t="s">
        <v>54</v>
      </c>
      <c r="AD148" s="78" t="s">
        <v>327</v>
      </c>
    </row>
    <row r="149" spans="9:30" s="55" customFormat="1" ht="95.25" customHeight="1">
      <c r="I149" s="61">
        <v>103</v>
      </c>
      <c r="J149" s="56"/>
      <c r="K149" s="72" t="str">
        <f t="shared" ca="1" si="5"/>
        <v>$J$149</v>
      </c>
      <c r="O149" s="74">
        <f t="shared" si="6"/>
        <v>103</v>
      </c>
      <c r="P149" s="84" t="s">
        <v>134</v>
      </c>
      <c r="Q149" s="85"/>
      <c r="R149" s="85"/>
      <c r="S149" s="85"/>
      <c r="T149" s="86"/>
      <c r="U149" s="75" t="s">
        <v>21</v>
      </c>
      <c r="V149" s="76">
        <v>34561</v>
      </c>
      <c r="W149" s="76"/>
      <c r="X149" s="76"/>
      <c r="Y149" s="87" t="s">
        <v>236</v>
      </c>
      <c r="Z149" s="88"/>
      <c r="AA149" s="77">
        <v>30</v>
      </c>
      <c r="AB149" s="82" t="s">
        <v>339</v>
      </c>
      <c r="AC149" s="78" t="s">
        <v>54</v>
      </c>
      <c r="AD149" s="78" t="s">
        <v>327</v>
      </c>
    </row>
    <row r="150" spans="9:30" s="55" customFormat="1" ht="95.25" customHeight="1">
      <c r="I150" s="61">
        <v>104</v>
      </c>
      <c r="J150" s="56"/>
      <c r="K150" s="72" t="str">
        <f t="shared" ca="1" si="5"/>
        <v>$J$150</v>
      </c>
      <c r="O150" s="74">
        <f t="shared" si="6"/>
        <v>104</v>
      </c>
      <c r="P150" s="84" t="s">
        <v>134</v>
      </c>
      <c r="Q150" s="85"/>
      <c r="R150" s="85"/>
      <c r="S150" s="85"/>
      <c r="T150" s="86"/>
      <c r="U150" s="75" t="s">
        <v>21</v>
      </c>
      <c r="V150" s="76">
        <v>34562</v>
      </c>
      <c r="W150" s="76"/>
      <c r="X150" s="76"/>
      <c r="Y150" s="87" t="s">
        <v>237</v>
      </c>
      <c r="Z150" s="88"/>
      <c r="AA150" s="77">
        <v>30</v>
      </c>
      <c r="AB150" s="82" t="s">
        <v>339</v>
      </c>
      <c r="AC150" s="78" t="s">
        <v>54</v>
      </c>
      <c r="AD150" s="78" t="s">
        <v>327</v>
      </c>
    </row>
    <row r="151" spans="9:30" s="55" customFormat="1" ht="95.25" customHeight="1">
      <c r="I151" s="61">
        <v>105</v>
      </c>
      <c r="J151" s="56"/>
      <c r="K151" s="72" t="str">
        <f t="shared" ca="1" si="5"/>
        <v>$J$151</v>
      </c>
      <c r="O151" s="74">
        <f t="shared" si="6"/>
        <v>105</v>
      </c>
      <c r="P151" s="84" t="s">
        <v>134</v>
      </c>
      <c r="Q151" s="85"/>
      <c r="R151" s="85"/>
      <c r="S151" s="85"/>
      <c r="T151" s="86"/>
      <c r="U151" s="75" t="s">
        <v>21</v>
      </c>
      <c r="V151" s="76">
        <v>34563</v>
      </c>
      <c r="W151" s="76"/>
      <c r="X151" s="76"/>
      <c r="Y151" s="87" t="s">
        <v>238</v>
      </c>
      <c r="Z151" s="88"/>
      <c r="AA151" s="77">
        <v>30</v>
      </c>
      <c r="AB151" s="82" t="s">
        <v>339</v>
      </c>
      <c r="AC151" s="78" t="s">
        <v>54</v>
      </c>
      <c r="AD151" s="78" t="s">
        <v>327</v>
      </c>
    </row>
    <row r="152" spans="9:30" s="55" customFormat="1" ht="95.25" customHeight="1">
      <c r="I152" s="61">
        <v>106</v>
      </c>
      <c r="J152" s="56"/>
      <c r="K152" s="72" t="str">
        <f t="shared" ca="1" si="5"/>
        <v>$J$152</v>
      </c>
      <c r="O152" s="74">
        <f t="shared" si="6"/>
        <v>106</v>
      </c>
      <c r="P152" s="84" t="s">
        <v>134</v>
      </c>
      <c r="Q152" s="85"/>
      <c r="R152" s="85"/>
      <c r="S152" s="85"/>
      <c r="T152" s="86"/>
      <c r="U152" s="75" t="s">
        <v>21</v>
      </c>
      <c r="V152" s="76">
        <v>34564</v>
      </c>
      <c r="W152" s="76"/>
      <c r="X152" s="76"/>
      <c r="Y152" s="87" t="s">
        <v>239</v>
      </c>
      <c r="Z152" s="88"/>
      <c r="AA152" s="77">
        <v>30</v>
      </c>
      <c r="AB152" s="82" t="s">
        <v>339</v>
      </c>
      <c r="AC152" s="78" t="s">
        <v>54</v>
      </c>
      <c r="AD152" s="78" t="s">
        <v>327</v>
      </c>
    </row>
    <row r="153" spans="9:30" s="55" customFormat="1" ht="95.25" customHeight="1">
      <c r="I153" s="61">
        <v>107</v>
      </c>
      <c r="J153" s="56"/>
      <c r="K153" s="72" t="str">
        <f t="shared" ca="1" si="5"/>
        <v>$J$153</v>
      </c>
      <c r="O153" s="74">
        <f t="shared" si="6"/>
        <v>107</v>
      </c>
      <c r="P153" s="84" t="s">
        <v>134</v>
      </c>
      <c r="Q153" s="85"/>
      <c r="R153" s="85"/>
      <c r="S153" s="85"/>
      <c r="T153" s="86"/>
      <c r="U153" s="75" t="s">
        <v>21</v>
      </c>
      <c r="V153" s="76">
        <v>34565</v>
      </c>
      <c r="W153" s="76"/>
      <c r="X153" s="76"/>
      <c r="Y153" s="87" t="s">
        <v>240</v>
      </c>
      <c r="Z153" s="88"/>
      <c r="AA153" s="77">
        <v>30</v>
      </c>
      <c r="AB153" s="82" t="s">
        <v>339</v>
      </c>
      <c r="AC153" s="78" t="s">
        <v>54</v>
      </c>
      <c r="AD153" s="78" t="s">
        <v>327</v>
      </c>
    </row>
    <row r="154" spans="9:30" s="55" customFormat="1" ht="95.25" customHeight="1">
      <c r="I154" s="61">
        <v>108</v>
      </c>
      <c r="J154" s="56"/>
      <c r="K154" s="72" t="str">
        <f t="shared" ca="1" si="5"/>
        <v>$J$154</v>
      </c>
      <c r="O154" s="74">
        <f t="shared" si="6"/>
        <v>108</v>
      </c>
      <c r="P154" s="84" t="s">
        <v>134</v>
      </c>
      <c r="Q154" s="85"/>
      <c r="R154" s="85"/>
      <c r="S154" s="85"/>
      <c r="T154" s="86"/>
      <c r="U154" s="75" t="s">
        <v>21</v>
      </c>
      <c r="V154" s="76">
        <v>34566</v>
      </c>
      <c r="W154" s="76"/>
      <c r="X154" s="76"/>
      <c r="Y154" s="87" t="s">
        <v>241</v>
      </c>
      <c r="Z154" s="88"/>
      <c r="AA154" s="77">
        <v>30</v>
      </c>
      <c r="AB154" s="82" t="s">
        <v>339</v>
      </c>
      <c r="AC154" s="78" t="s">
        <v>54</v>
      </c>
      <c r="AD154" s="78" t="s">
        <v>327</v>
      </c>
    </row>
    <row r="155" spans="9:30" s="55" customFormat="1" ht="95.25" customHeight="1">
      <c r="I155" s="61">
        <v>109</v>
      </c>
      <c r="J155" s="56"/>
      <c r="K155" s="72" t="str">
        <f t="shared" ca="1" si="5"/>
        <v>$J$155</v>
      </c>
      <c r="O155" s="74">
        <f t="shared" si="6"/>
        <v>109</v>
      </c>
      <c r="P155" s="84" t="s">
        <v>134</v>
      </c>
      <c r="Q155" s="85"/>
      <c r="R155" s="85"/>
      <c r="S155" s="85"/>
      <c r="T155" s="86"/>
      <c r="U155" s="75" t="s">
        <v>21</v>
      </c>
      <c r="V155" s="76">
        <v>34567</v>
      </c>
      <c r="W155" s="76"/>
      <c r="X155" s="76"/>
      <c r="Y155" s="87" t="s">
        <v>242</v>
      </c>
      <c r="Z155" s="88"/>
      <c r="AA155" s="77">
        <v>30</v>
      </c>
      <c r="AB155" s="82" t="s">
        <v>339</v>
      </c>
      <c r="AC155" s="78" t="s">
        <v>54</v>
      </c>
      <c r="AD155" s="78" t="s">
        <v>327</v>
      </c>
    </row>
    <row r="156" spans="9:30" s="55" customFormat="1" ht="95.25" customHeight="1">
      <c r="I156" s="61">
        <v>110</v>
      </c>
      <c r="J156" s="56"/>
      <c r="K156" s="72" t="str">
        <f t="shared" ca="1" si="5"/>
        <v>$J$156</v>
      </c>
      <c r="O156" s="74">
        <f t="shared" si="6"/>
        <v>110</v>
      </c>
      <c r="P156" s="84" t="s">
        <v>134</v>
      </c>
      <c r="Q156" s="85"/>
      <c r="R156" s="85"/>
      <c r="S156" s="85"/>
      <c r="T156" s="86"/>
      <c r="U156" s="75" t="s">
        <v>21</v>
      </c>
      <c r="V156" s="76">
        <v>34568</v>
      </c>
      <c r="W156" s="76"/>
      <c r="X156" s="76"/>
      <c r="Y156" s="87" t="s">
        <v>243</v>
      </c>
      <c r="Z156" s="88"/>
      <c r="AA156" s="77">
        <v>30</v>
      </c>
      <c r="AB156" s="82" t="s">
        <v>339</v>
      </c>
      <c r="AC156" s="78" t="s">
        <v>54</v>
      </c>
      <c r="AD156" s="78" t="s">
        <v>327</v>
      </c>
    </row>
    <row r="157" spans="9:30" s="55" customFormat="1" ht="95.25" customHeight="1">
      <c r="I157" s="61">
        <v>111</v>
      </c>
      <c r="J157" s="56"/>
      <c r="K157" s="72" t="str">
        <f t="shared" ca="1" si="5"/>
        <v>$J$157</v>
      </c>
      <c r="O157" s="74">
        <f t="shared" si="6"/>
        <v>111</v>
      </c>
      <c r="P157" s="84" t="s">
        <v>134</v>
      </c>
      <c r="Q157" s="85"/>
      <c r="R157" s="85"/>
      <c r="S157" s="85"/>
      <c r="T157" s="86"/>
      <c r="U157" s="75" t="s">
        <v>21</v>
      </c>
      <c r="V157" s="76">
        <v>34569</v>
      </c>
      <c r="W157" s="76"/>
      <c r="X157" s="76"/>
      <c r="Y157" s="87" t="s">
        <v>244</v>
      </c>
      <c r="Z157" s="88"/>
      <c r="AA157" s="77">
        <v>30</v>
      </c>
      <c r="AB157" s="82" t="s">
        <v>339</v>
      </c>
      <c r="AC157" s="78" t="s">
        <v>54</v>
      </c>
      <c r="AD157" s="78" t="s">
        <v>327</v>
      </c>
    </row>
    <row r="158" spans="9:30" s="55" customFormat="1" ht="95.25" customHeight="1">
      <c r="I158" s="61">
        <v>112</v>
      </c>
      <c r="J158" s="56"/>
      <c r="K158" s="72" t="str">
        <f t="shared" ca="1" si="5"/>
        <v>$J$158</v>
      </c>
      <c r="O158" s="74">
        <f t="shared" si="6"/>
        <v>112</v>
      </c>
      <c r="P158" s="84" t="s">
        <v>134</v>
      </c>
      <c r="Q158" s="85"/>
      <c r="R158" s="85"/>
      <c r="S158" s="85"/>
      <c r="T158" s="86"/>
      <c r="U158" s="75" t="s">
        <v>21</v>
      </c>
      <c r="V158" s="76">
        <v>34570</v>
      </c>
      <c r="W158" s="76"/>
      <c r="X158" s="76"/>
      <c r="Y158" s="87" t="s">
        <v>245</v>
      </c>
      <c r="Z158" s="88"/>
      <c r="AA158" s="77">
        <v>30</v>
      </c>
      <c r="AB158" s="82" t="s">
        <v>339</v>
      </c>
      <c r="AC158" s="78" t="s">
        <v>54</v>
      </c>
      <c r="AD158" s="78" t="s">
        <v>327</v>
      </c>
    </row>
    <row r="159" spans="9:30" s="55" customFormat="1" ht="95.25" customHeight="1">
      <c r="I159" s="61">
        <v>113</v>
      </c>
      <c r="J159" s="56"/>
      <c r="K159" s="72" t="str">
        <f t="shared" ca="1" si="5"/>
        <v>$J$159</v>
      </c>
      <c r="O159" s="74">
        <f t="shared" si="6"/>
        <v>113</v>
      </c>
      <c r="P159" s="84" t="s">
        <v>134</v>
      </c>
      <c r="Q159" s="85"/>
      <c r="R159" s="85"/>
      <c r="S159" s="85"/>
      <c r="T159" s="86"/>
      <c r="U159" s="75" t="s">
        <v>21</v>
      </c>
      <c r="V159" s="76">
        <v>34571</v>
      </c>
      <c r="W159" s="76"/>
      <c r="X159" s="76"/>
      <c r="Y159" s="87" t="s">
        <v>246</v>
      </c>
      <c r="Z159" s="88"/>
      <c r="AA159" s="77">
        <v>30</v>
      </c>
      <c r="AB159" s="82" t="s">
        <v>339</v>
      </c>
      <c r="AC159" s="78" t="s">
        <v>54</v>
      </c>
      <c r="AD159" s="78" t="s">
        <v>327</v>
      </c>
    </row>
    <row r="160" spans="9:30" s="55" customFormat="1" ht="95.25" customHeight="1">
      <c r="I160" s="61">
        <v>114</v>
      </c>
      <c r="J160" s="56"/>
      <c r="K160" s="72" t="str">
        <f t="shared" ref="K160:K223" ca="1" si="7">CELL("adresse",J160)</f>
        <v>$J$160</v>
      </c>
      <c r="O160" s="74">
        <f t="shared" ref="O160:O223" si="8">I160</f>
        <v>114</v>
      </c>
      <c r="P160" s="84" t="s">
        <v>134</v>
      </c>
      <c r="Q160" s="85"/>
      <c r="R160" s="85"/>
      <c r="S160" s="85"/>
      <c r="T160" s="86"/>
      <c r="U160" s="75" t="s">
        <v>21</v>
      </c>
      <c r="V160" s="76">
        <v>34572</v>
      </c>
      <c r="W160" s="76"/>
      <c r="X160" s="76"/>
      <c r="Y160" s="87" t="s">
        <v>247</v>
      </c>
      <c r="Z160" s="88"/>
      <c r="AA160" s="77">
        <v>30</v>
      </c>
      <c r="AB160" s="82" t="s">
        <v>339</v>
      </c>
      <c r="AC160" s="78" t="s">
        <v>54</v>
      </c>
      <c r="AD160" s="78" t="s">
        <v>327</v>
      </c>
    </row>
    <row r="161" spans="9:30" s="55" customFormat="1" ht="95.25" customHeight="1">
      <c r="I161" s="61">
        <v>115</v>
      </c>
      <c r="J161" s="56"/>
      <c r="K161" s="72" t="str">
        <f t="shared" ca="1" si="7"/>
        <v>$J$161</v>
      </c>
      <c r="O161" s="74">
        <f t="shared" si="8"/>
        <v>115</v>
      </c>
      <c r="P161" s="84" t="s">
        <v>134</v>
      </c>
      <c r="Q161" s="85"/>
      <c r="R161" s="85"/>
      <c r="S161" s="85"/>
      <c r="T161" s="86"/>
      <c r="U161" s="75" t="s">
        <v>21</v>
      </c>
      <c r="V161" s="76">
        <v>34573</v>
      </c>
      <c r="W161" s="76"/>
      <c r="X161" s="76"/>
      <c r="Y161" s="87" t="s">
        <v>248</v>
      </c>
      <c r="Z161" s="88"/>
      <c r="AA161" s="77">
        <v>30</v>
      </c>
      <c r="AB161" s="82" t="s">
        <v>339</v>
      </c>
      <c r="AC161" s="78" t="s">
        <v>54</v>
      </c>
      <c r="AD161" s="78" t="s">
        <v>327</v>
      </c>
    </row>
    <row r="162" spans="9:30" s="55" customFormat="1" ht="95.25" customHeight="1">
      <c r="I162" s="61">
        <v>116</v>
      </c>
      <c r="J162" s="56"/>
      <c r="K162" s="72" t="str">
        <f t="shared" ca="1" si="7"/>
        <v>$J$162</v>
      </c>
      <c r="O162" s="74">
        <f t="shared" si="8"/>
        <v>116</v>
      </c>
      <c r="P162" s="84" t="s">
        <v>134</v>
      </c>
      <c r="Q162" s="85"/>
      <c r="R162" s="85"/>
      <c r="S162" s="85"/>
      <c r="T162" s="86"/>
      <c r="U162" s="75" t="s">
        <v>21</v>
      </c>
      <c r="V162" s="76">
        <v>34574</v>
      </c>
      <c r="W162" s="76"/>
      <c r="X162" s="76"/>
      <c r="Y162" s="87" t="s">
        <v>249</v>
      </c>
      <c r="Z162" s="88"/>
      <c r="AA162" s="77">
        <v>30</v>
      </c>
      <c r="AB162" s="82" t="s">
        <v>339</v>
      </c>
      <c r="AC162" s="78" t="s">
        <v>54</v>
      </c>
      <c r="AD162" s="78" t="s">
        <v>327</v>
      </c>
    </row>
    <row r="163" spans="9:30" s="55" customFormat="1" ht="95.25" customHeight="1">
      <c r="I163" s="61">
        <v>117</v>
      </c>
      <c r="J163" s="56"/>
      <c r="K163" s="72" t="str">
        <f t="shared" ca="1" si="7"/>
        <v>$J$163</v>
      </c>
      <c r="O163" s="74">
        <f t="shared" si="8"/>
        <v>117</v>
      </c>
      <c r="P163" s="84" t="s">
        <v>134</v>
      </c>
      <c r="Q163" s="85"/>
      <c r="R163" s="85"/>
      <c r="S163" s="85"/>
      <c r="T163" s="86"/>
      <c r="U163" s="75" t="s">
        <v>21</v>
      </c>
      <c r="V163" s="76">
        <v>34575</v>
      </c>
      <c r="W163" s="76"/>
      <c r="X163" s="76"/>
      <c r="Y163" s="87" t="s">
        <v>250</v>
      </c>
      <c r="Z163" s="88"/>
      <c r="AA163" s="77">
        <v>30</v>
      </c>
      <c r="AB163" s="82" t="s">
        <v>339</v>
      </c>
      <c r="AC163" s="78" t="s">
        <v>54</v>
      </c>
      <c r="AD163" s="78" t="s">
        <v>327</v>
      </c>
    </row>
    <row r="164" spans="9:30" s="55" customFormat="1" ht="95.25" customHeight="1">
      <c r="I164" s="61">
        <v>118</v>
      </c>
      <c r="J164" s="56"/>
      <c r="K164" s="72" t="str">
        <f t="shared" ca="1" si="7"/>
        <v>$J$164</v>
      </c>
      <c r="O164" s="74">
        <f t="shared" si="8"/>
        <v>118</v>
      </c>
      <c r="P164" s="84" t="s">
        <v>134</v>
      </c>
      <c r="Q164" s="85"/>
      <c r="R164" s="85"/>
      <c r="S164" s="85"/>
      <c r="T164" s="86"/>
      <c r="U164" s="75" t="s">
        <v>21</v>
      </c>
      <c r="V164" s="76">
        <v>34576</v>
      </c>
      <c r="W164" s="76"/>
      <c r="X164" s="76"/>
      <c r="Y164" s="87" t="s">
        <v>251</v>
      </c>
      <c r="Z164" s="88"/>
      <c r="AA164" s="77">
        <v>30</v>
      </c>
      <c r="AB164" s="82" t="s">
        <v>339</v>
      </c>
      <c r="AC164" s="78" t="s">
        <v>54</v>
      </c>
      <c r="AD164" s="78" t="s">
        <v>327</v>
      </c>
    </row>
    <row r="165" spans="9:30" s="55" customFormat="1" ht="95.25" customHeight="1">
      <c r="I165" s="61">
        <v>119</v>
      </c>
      <c r="J165" s="56"/>
      <c r="K165" s="72" t="str">
        <f t="shared" ca="1" si="7"/>
        <v>$J$165</v>
      </c>
      <c r="O165" s="74">
        <f t="shared" si="8"/>
        <v>119</v>
      </c>
      <c r="P165" s="84" t="s">
        <v>134</v>
      </c>
      <c r="Q165" s="85"/>
      <c r="R165" s="85"/>
      <c r="S165" s="85"/>
      <c r="T165" s="86"/>
      <c r="U165" s="75" t="s">
        <v>21</v>
      </c>
      <c r="V165" s="76">
        <v>34577</v>
      </c>
      <c r="W165" s="76"/>
      <c r="X165" s="76"/>
      <c r="Y165" s="87" t="s">
        <v>252</v>
      </c>
      <c r="Z165" s="88"/>
      <c r="AA165" s="77">
        <v>30</v>
      </c>
      <c r="AB165" s="82" t="s">
        <v>339</v>
      </c>
      <c r="AC165" s="78" t="s">
        <v>54</v>
      </c>
      <c r="AD165" s="78" t="s">
        <v>327</v>
      </c>
    </row>
    <row r="166" spans="9:30" s="55" customFormat="1" ht="95.25" customHeight="1">
      <c r="I166" s="61">
        <v>120</v>
      </c>
      <c r="J166" s="56"/>
      <c r="K166" s="72" t="str">
        <f t="shared" ca="1" si="7"/>
        <v>$J$166</v>
      </c>
      <c r="O166" s="74">
        <f t="shared" si="8"/>
        <v>120</v>
      </c>
      <c r="P166" s="84" t="s">
        <v>134</v>
      </c>
      <c r="Q166" s="85"/>
      <c r="R166" s="85"/>
      <c r="S166" s="85"/>
      <c r="T166" s="86"/>
      <c r="U166" s="75" t="s">
        <v>21</v>
      </c>
      <c r="V166" s="76">
        <v>34578</v>
      </c>
      <c r="W166" s="76"/>
      <c r="X166" s="76"/>
      <c r="Y166" s="87" t="s">
        <v>253</v>
      </c>
      <c r="Z166" s="88"/>
      <c r="AA166" s="77">
        <v>30</v>
      </c>
      <c r="AB166" s="82" t="s">
        <v>339</v>
      </c>
      <c r="AC166" s="78" t="s">
        <v>54</v>
      </c>
      <c r="AD166" s="78" t="s">
        <v>327</v>
      </c>
    </row>
    <row r="167" spans="9:30" s="55" customFormat="1" ht="95.25" customHeight="1">
      <c r="I167" s="61">
        <v>121</v>
      </c>
      <c r="J167" s="56"/>
      <c r="K167" s="72" t="str">
        <f t="shared" ca="1" si="7"/>
        <v>$J$167</v>
      </c>
      <c r="O167" s="74">
        <f t="shared" si="8"/>
        <v>121</v>
      </c>
      <c r="P167" s="84" t="s">
        <v>134</v>
      </c>
      <c r="Q167" s="85"/>
      <c r="R167" s="85"/>
      <c r="S167" s="85"/>
      <c r="T167" s="86"/>
      <c r="U167" s="75" t="s">
        <v>21</v>
      </c>
      <c r="V167" s="76">
        <v>34579</v>
      </c>
      <c r="W167" s="76"/>
      <c r="X167" s="76"/>
      <c r="Y167" s="87" t="s">
        <v>254</v>
      </c>
      <c r="Z167" s="88"/>
      <c r="AA167" s="77">
        <v>30</v>
      </c>
      <c r="AB167" s="82" t="s">
        <v>339</v>
      </c>
      <c r="AC167" s="78" t="s">
        <v>54</v>
      </c>
      <c r="AD167" s="78" t="s">
        <v>327</v>
      </c>
    </row>
    <row r="168" spans="9:30" s="55" customFormat="1" ht="95.25" customHeight="1">
      <c r="I168" s="61">
        <v>122</v>
      </c>
      <c r="J168" s="56"/>
      <c r="K168" s="72" t="str">
        <f t="shared" ca="1" si="7"/>
        <v>$J$168</v>
      </c>
      <c r="O168" s="74">
        <f t="shared" si="8"/>
        <v>122</v>
      </c>
      <c r="P168" s="84" t="s">
        <v>134</v>
      </c>
      <c r="Q168" s="85"/>
      <c r="R168" s="85"/>
      <c r="S168" s="85"/>
      <c r="T168" s="86"/>
      <c r="U168" s="75" t="s">
        <v>21</v>
      </c>
      <c r="V168" s="76">
        <v>34580</v>
      </c>
      <c r="W168" s="76"/>
      <c r="X168" s="76"/>
      <c r="Y168" s="87" t="s">
        <v>255</v>
      </c>
      <c r="Z168" s="88"/>
      <c r="AA168" s="77">
        <v>30</v>
      </c>
      <c r="AB168" s="82" t="s">
        <v>339</v>
      </c>
      <c r="AC168" s="78" t="s">
        <v>54</v>
      </c>
      <c r="AD168" s="78" t="s">
        <v>327</v>
      </c>
    </row>
    <row r="169" spans="9:30" s="55" customFormat="1" ht="95.25" customHeight="1">
      <c r="I169" s="61">
        <v>123</v>
      </c>
      <c r="J169" s="56"/>
      <c r="K169" s="72" t="str">
        <f t="shared" ca="1" si="7"/>
        <v>$J$169</v>
      </c>
      <c r="O169" s="74">
        <f t="shared" si="8"/>
        <v>123</v>
      </c>
      <c r="P169" s="84" t="s">
        <v>134</v>
      </c>
      <c r="Q169" s="85"/>
      <c r="R169" s="85"/>
      <c r="S169" s="85"/>
      <c r="T169" s="86"/>
      <c r="U169" s="75" t="s">
        <v>21</v>
      </c>
      <c r="V169" s="76">
        <v>34581</v>
      </c>
      <c r="W169" s="76"/>
      <c r="X169" s="76"/>
      <c r="Y169" s="87" t="s">
        <v>256</v>
      </c>
      <c r="Z169" s="88"/>
      <c r="AA169" s="77">
        <v>30</v>
      </c>
      <c r="AB169" s="82" t="s">
        <v>339</v>
      </c>
      <c r="AC169" s="78" t="s">
        <v>54</v>
      </c>
      <c r="AD169" s="78" t="s">
        <v>327</v>
      </c>
    </row>
    <row r="170" spans="9:30" s="55" customFormat="1" ht="95.25" customHeight="1">
      <c r="I170" s="61">
        <v>124</v>
      </c>
      <c r="J170" s="56"/>
      <c r="K170" s="72" t="str">
        <f t="shared" ca="1" si="7"/>
        <v>$J$170</v>
      </c>
      <c r="O170" s="74">
        <f t="shared" si="8"/>
        <v>124</v>
      </c>
      <c r="P170" s="84" t="s">
        <v>134</v>
      </c>
      <c r="Q170" s="85"/>
      <c r="R170" s="85"/>
      <c r="S170" s="85"/>
      <c r="T170" s="86"/>
      <c r="U170" s="75" t="s">
        <v>21</v>
      </c>
      <c r="V170" s="76">
        <v>34582</v>
      </c>
      <c r="W170" s="76"/>
      <c r="X170" s="76"/>
      <c r="Y170" s="87" t="s">
        <v>257</v>
      </c>
      <c r="Z170" s="88"/>
      <c r="AA170" s="77">
        <v>30</v>
      </c>
      <c r="AB170" s="82" t="s">
        <v>339</v>
      </c>
      <c r="AC170" s="78" t="s">
        <v>54</v>
      </c>
      <c r="AD170" s="78" t="s">
        <v>327</v>
      </c>
    </row>
    <row r="171" spans="9:30" s="55" customFormat="1" ht="95.25" customHeight="1">
      <c r="I171" s="61">
        <v>125</v>
      </c>
      <c r="J171" s="56"/>
      <c r="K171" s="72" t="str">
        <f t="shared" ca="1" si="7"/>
        <v>$J$171</v>
      </c>
      <c r="O171" s="74">
        <f t="shared" si="8"/>
        <v>125</v>
      </c>
      <c r="P171" s="84" t="s">
        <v>134</v>
      </c>
      <c r="Q171" s="85"/>
      <c r="R171" s="85"/>
      <c r="S171" s="85"/>
      <c r="T171" s="86"/>
      <c r="U171" s="75" t="s">
        <v>21</v>
      </c>
      <c r="V171" s="76">
        <v>34583</v>
      </c>
      <c r="W171" s="76"/>
      <c r="X171" s="76"/>
      <c r="Y171" s="87" t="s">
        <v>258</v>
      </c>
      <c r="Z171" s="88"/>
      <c r="AA171" s="77">
        <v>30</v>
      </c>
      <c r="AB171" s="82" t="s">
        <v>339</v>
      </c>
      <c r="AC171" s="78" t="s">
        <v>54</v>
      </c>
      <c r="AD171" s="78" t="s">
        <v>327</v>
      </c>
    </row>
    <row r="172" spans="9:30" s="55" customFormat="1" ht="95.25" customHeight="1">
      <c r="I172" s="61">
        <v>126</v>
      </c>
      <c r="J172" s="56"/>
      <c r="K172" s="72" t="str">
        <f t="shared" ca="1" si="7"/>
        <v>$J$172</v>
      </c>
      <c r="O172" s="74">
        <f t="shared" si="8"/>
        <v>126</v>
      </c>
      <c r="P172" s="84" t="s">
        <v>134</v>
      </c>
      <c r="Q172" s="85"/>
      <c r="R172" s="85"/>
      <c r="S172" s="85"/>
      <c r="T172" s="86"/>
      <c r="U172" s="75" t="s">
        <v>21</v>
      </c>
      <c r="V172" s="76">
        <v>34584</v>
      </c>
      <c r="W172" s="76"/>
      <c r="X172" s="76"/>
      <c r="Y172" s="87" t="s">
        <v>259</v>
      </c>
      <c r="Z172" s="88"/>
      <c r="AA172" s="77">
        <v>30</v>
      </c>
      <c r="AB172" s="82" t="s">
        <v>339</v>
      </c>
      <c r="AC172" s="78" t="s">
        <v>54</v>
      </c>
      <c r="AD172" s="78" t="s">
        <v>327</v>
      </c>
    </row>
    <row r="173" spans="9:30" s="55" customFormat="1" ht="95.25" customHeight="1">
      <c r="I173" s="61">
        <v>127</v>
      </c>
      <c r="J173" s="56"/>
      <c r="K173" s="72" t="str">
        <f t="shared" ca="1" si="7"/>
        <v>$J$173</v>
      </c>
      <c r="O173" s="74">
        <f t="shared" si="8"/>
        <v>127</v>
      </c>
      <c r="P173" s="84" t="s">
        <v>134</v>
      </c>
      <c r="Q173" s="85"/>
      <c r="R173" s="85"/>
      <c r="S173" s="85"/>
      <c r="T173" s="86"/>
      <c r="U173" s="75" t="s">
        <v>21</v>
      </c>
      <c r="V173" s="76">
        <v>34585</v>
      </c>
      <c r="W173" s="76"/>
      <c r="X173" s="76"/>
      <c r="Y173" s="87" t="s">
        <v>260</v>
      </c>
      <c r="Z173" s="88"/>
      <c r="AA173" s="77">
        <v>30</v>
      </c>
      <c r="AB173" s="82" t="s">
        <v>339</v>
      </c>
      <c r="AC173" s="78" t="s">
        <v>54</v>
      </c>
      <c r="AD173" s="78" t="s">
        <v>327</v>
      </c>
    </row>
    <row r="174" spans="9:30" s="55" customFormat="1" ht="95.25" customHeight="1">
      <c r="I174" s="61">
        <v>128</v>
      </c>
      <c r="J174" s="56"/>
      <c r="K174" s="72" t="str">
        <f t="shared" ca="1" si="7"/>
        <v>$J$174</v>
      </c>
      <c r="O174" s="74">
        <f t="shared" si="8"/>
        <v>128</v>
      </c>
      <c r="P174" s="84" t="s">
        <v>134</v>
      </c>
      <c r="Q174" s="85"/>
      <c r="R174" s="85"/>
      <c r="S174" s="85"/>
      <c r="T174" s="86"/>
      <c r="U174" s="75" t="s">
        <v>21</v>
      </c>
      <c r="V174" s="76">
        <v>34586</v>
      </c>
      <c r="W174" s="76"/>
      <c r="X174" s="76"/>
      <c r="Y174" s="87" t="s">
        <v>261</v>
      </c>
      <c r="Z174" s="88"/>
      <c r="AA174" s="77">
        <v>30</v>
      </c>
      <c r="AB174" s="82" t="s">
        <v>339</v>
      </c>
      <c r="AC174" s="78" t="s">
        <v>54</v>
      </c>
      <c r="AD174" s="78" t="s">
        <v>327</v>
      </c>
    </row>
    <row r="175" spans="9:30" s="55" customFormat="1" ht="95.25" customHeight="1">
      <c r="I175" s="61">
        <v>129</v>
      </c>
      <c r="J175" s="56"/>
      <c r="K175" s="72" t="str">
        <f t="shared" ca="1" si="7"/>
        <v>$J$175</v>
      </c>
      <c r="O175" s="74">
        <f t="shared" si="8"/>
        <v>129</v>
      </c>
      <c r="P175" s="84" t="s">
        <v>134</v>
      </c>
      <c r="Q175" s="85"/>
      <c r="R175" s="85"/>
      <c r="S175" s="85"/>
      <c r="T175" s="86"/>
      <c r="U175" s="75" t="s">
        <v>21</v>
      </c>
      <c r="V175" s="76">
        <v>34587</v>
      </c>
      <c r="W175" s="76"/>
      <c r="X175" s="76"/>
      <c r="Y175" s="87" t="s">
        <v>262</v>
      </c>
      <c r="Z175" s="88"/>
      <c r="AA175" s="77">
        <v>30</v>
      </c>
      <c r="AB175" s="82" t="s">
        <v>339</v>
      </c>
      <c r="AC175" s="78" t="s">
        <v>54</v>
      </c>
      <c r="AD175" s="78" t="s">
        <v>327</v>
      </c>
    </row>
    <row r="176" spans="9:30" s="55" customFormat="1" ht="95.25" customHeight="1">
      <c r="I176" s="61">
        <v>130</v>
      </c>
      <c r="J176" s="56"/>
      <c r="K176" s="72" t="str">
        <f t="shared" ca="1" si="7"/>
        <v>$J$176</v>
      </c>
      <c r="O176" s="74">
        <f t="shared" si="8"/>
        <v>130</v>
      </c>
      <c r="P176" s="84" t="s">
        <v>134</v>
      </c>
      <c r="Q176" s="85"/>
      <c r="R176" s="85"/>
      <c r="S176" s="85"/>
      <c r="T176" s="86"/>
      <c r="U176" s="75" t="s">
        <v>21</v>
      </c>
      <c r="V176" s="76">
        <v>34588</v>
      </c>
      <c r="W176" s="76"/>
      <c r="X176" s="76"/>
      <c r="Y176" s="87" t="s">
        <v>263</v>
      </c>
      <c r="Z176" s="88"/>
      <c r="AA176" s="77">
        <v>30</v>
      </c>
      <c r="AB176" s="82" t="s">
        <v>339</v>
      </c>
      <c r="AC176" s="78" t="s">
        <v>54</v>
      </c>
      <c r="AD176" s="78" t="s">
        <v>327</v>
      </c>
    </row>
    <row r="177" spans="9:30" s="55" customFormat="1" ht="95.25" customHeight="1">
      <c r="I177" s="61">
        <v>131</v>
      </c>
      <c r="J177" s="56"/>
      <c r="K177" s="72" t="str">
        <f t="shared" ca="1" si="7"/>
        <v>$J$177</v>
      </c>
      <c r="O177" s="74">
        <f t="shared" si="8"/>
        <v>131</v>
      </c>
      <c r="P177" s="84" t="s">
        <v>134</v>
      </c>
      <c r="Q177" s="85"/>
      <c r="R177" s="85"/>
      <c r="S177" s="85"/>
      <c r="T177" s="86"/>
      <c r="U177" s="75" t="s">
        <v>21</v>
      </c>
      <c r="V177" s="76">
        <v>34589</v>
      </c>
      <c r="W177" s="76"/>
      <c r="X177" s="76"/>
      <c r="Y177" s="87" t="s">
        <v>264</v>
      </c>
      <c r="Z177" s="88"/>
      <c r="AA177" s="77">
        <v>30</v>
      </c>
      <c r="AB177" s="82" t="s">
        <v>339</v>
      </c>
      <c r="AC177" s="78" t="s">
        <v>54</v>
      </c>
      <c r="AD177" s="78" t="s">
        <v>327</v>
      </c>
    </row>
    <row r="178" spans="9:30" s="55" customFormat="1" ht="95.25" customHeight="1">
      <c r="I178" s="61">
        <v>132</v>
      </c>
      <c r="J178" s="56"/>
      <c r="K178" s="72" t="str">
        <f t="shared" ca="1" si="7"/>
        <v>$J$178</v>
      </c>
      <c r="O178" s="74">
        <f t="shared" si="8"/>
        <v>132</v>
      </c>
      <c r="P178" s="84" t="s">
        <v>134</v>
      </c>
      <c r="Q178" s="85"/>
      <c r="R178" s="85"/>
      <c r="S178" s="85"/>
      <c r="T178" s="86"/>
      <c r="U178" s="75" t="s">
        <v>21</v>
      </c>
      <c r="V178" s="76">
        <v>34590</v>
      </c>
      <c r="W178" s="76"/>
      <c r="X178" s="76"/>
      <c r="Y178" s="87" t="s">
        <v>265</v>
      </c>
      <c r="Z178" s="88"/>
      <c r="AA178" s="77">
        <v>30</v>
      </c>
      <c r="AB178" s="82" t="s">
        <v>339</v>
      </c>
      <c r="AC178" s="78" t="s">
        <v>54</v>
      </c>
      <c r="AD178" s="78" t="s">
        <v>327</v>
      </c>
    </row>
    <row r="179" spans="9:30" s="55" customFormat="1" ht="95.25" customHeight="1">
      <c r="I179" s="61">
        <v>133</v>
      </c>
      <c r="J179" s="56"/>
      <c r="K179" s="72" t="str">
        <f t="shared" ca="1" si="7"/>
        <v>$J$179</v>
      </c>
      <c r="O179" s="74">
        <f t="shared" si="8"/>
        <v>133</v>
      </c>
      <c r="P179" s="84" t="s">
        <v>134</v>
      </c>
      <c r="Q179" s="85"/>
      <c r="R179" s="85"/>
      <c r="S179" s="85"/>
      <c r="T179" s="86"/>
      <c r="U179" s="75" t="s">
        <v>21</v>
      </c>
      <c r="V179" s="76">
        <v>34591</v>
      </c>
      <c r="W179" s="76"/>
      <c r="X179" s="76"/>
      <c r="Y179" s="87" t="s">
        <v>266</v>
      </c>
      <c r="Z179" s="88"/>
      <c r="AA179" s="77">
        <v>30</v>
      </c>
      <c r="AB179" s="82" t="s">
        <v>339</v>
      </c>
      <c r="AC179" s="78" t="s">
        <v>54</v>
      </c>
      <c r="AD179" s="78" t="s">
        <v>327</v>
      </c>
    </row>
    <row r="180" spans="9:30" s="55" customFormat="1" ht="95.25" customHeight="1">
      <c r="I180" s="61">
        <v>134</v>
      </c>
      <c r="J180" s="56"/>
      <c r="K180" s="72" t="str">
        <f t="shared" ca="1" si="7"/>
        <v>$J$180</v>
      </c>
      <c r="O180" s="74">
        <f t="shared" si="8"/>
        <v>134</v>
      </c>
      <c r="P180" s="84" t="s">
        <v>134</v>
      </c>
      <c r="Q180" s="85"/>
      <c r="R180" s="85"/>
      <c r="S180" s="85"/>
      <c r="T180" s="86"/>
      <c r="U180" s="75" t="s">
        <v>21</v>
      </c>
      <c r="V180" s="76">
        <v>34592</v>
      </c>
      <c r="W180" s="76"/>
      <c r="X180" s="76"/>
      <c r="Y180" s="87" t="s">
        <v>267</v>
      </c>
      <c r="Z180" s="88"/>
      <c r="AA180" s="77">
        <v>30</v>
      </c>
      <c r="AB180" s="82" t="s">
        <v>339</v>
      </c>
      <c r="AC180" s="78" t="s">
        <v>54</v>
      </c>
      <c r="AD180" s="78" t="s">
        <v>327</v>
      </c>
    </row>
    <row r="181" spans="9:30" s="55" customFormat="1" ht="95.25" customHeight="1">
      <c r="I181" s="61">
        <v>135</v>
      </c>
      <c r="J181" s="56"/>
      <c r="K181" s="72" t="str">
        <f t="shared" ca="1" si="7"/>
        <v>$J$181</v>
      </c>
      <c r="O181" s="74">
        <f t="shared" si="8"/>
        <v>135</v>
      </c>
      <c r="P181" s="84" t="s">
        <v>134</v>
      </c>
      <c r="Q181" s="85"/>
      <c r="R181" s="85"/>
      <c r="S181" s="85"/>
      <c r="T181" s="86"/>
      <c r="U181" s="75" t="s">
        <v>21</v>
      </c>
      <c r="V181" s="76">
        <v>34593</v>
      </c>
      <c r="W181" s="76"/>
      <c r="X181" s="76"/>
      <c r="Y181" s="87" t="s">
        <v>268</v>
      </c>
      <c r="Z181" s="88"/>
      <c r="AA181" s="77">
        <v>30</v>
      </c>
      <c r="AB181" s="82" t="s">
        <v>339</v>
      </c>
      <c r="AC181" s="78" t="s">
        <v>54</v>
      </c>
      <c r="AD181" s="78" t="s">
        <v>327</v>
      </c>
    </row>
    <row r="182" spans="9:30" s="55" customFormat="1" ht="95.25" customHeight="1">
      <c r="I182" s="61">
        <v>136</v>
      </c>
      <c r="J182" s="56"/>
      <c r="K182" s="72" t="str">
        <f t="shared" ca="1" si="7"/>
        <v>$J$182</v>
      </c>
      <c r="O182" s="74">
        <f t="shared" si="8"/>
        <v>136</v>
      </c>
      <c r="P182" s="84" t="s">
        <v>134</v>
      </c>
      <c r="Q182" s="85"/>
      <c r="R182" s="85"/>
      <c r="S182" s="85"/>
      <c r="T182" s="86"/>
      <c r="U182" s="75" t="s">
        <v>21</v>
      </c>
      <c r="V182" s="76">
        <v>34594</v>
      </c>
      <c r="W182" s="76"/>
      <c r="X182" s="76"/>
      <c r="Y182" s="87" t="s">
        <v>269</v>
      </c>
      <c r="Z182" s="88"/>
      <c r="AA182" s="77">
        <v>30</v>
      </c>
      <c r="AB182" s="82" t="s">
        <v>339</v>
      </c>
      <c r="AC182" s="78" t="s">
        <v>54</v>
      </c>
      <c r="AD182" s="78" t="s">
        <v>327</v>
      </c>
    </row>
    <row r="183" spans="9:30" s="55" customFormat="1" ht="95.25" customHeight="1">
      <c r="I183" s="61">
        <v>137</v>
      </c>
      <c r="J183" s="56"/>
      <c r="K183" s="72" t="str">
        <f t="shared" ca="1" si="7"/>
        <v>$J$183</v>
      </c>
      <c r="O183" s="74">
        <f t="shared" si="8"/>
        <v>137</v>
      </c>
      <c r="P183" s="84" t="s">
        <v>134</v>
      </c>
      <c r="Q183" s="85"/>
      <c r="R183" s="85"/>
      <c r="S183" s="85"/>
      <c r="T183" s="86"/>
      <c r="U183" s="75" t="s">
        <v>21</v>
      </c>
      <c r="V183" s="76">
        <v>34595</v>
      </c>
      <c r="W183" s="76"/>
      <c r="X183" s="76"/>
      <c r="Y183" s="87" t="s">
        <v>270</v>
      </c>
      <c r="Z183" s="88"/>
      <c r="AA183" s="77">
        <v>30</v>
      </c>
      <c r="AB183" s="82" t="s">
        <v>339</v>
      </c>
      <c r="AC183" s="78" t="s">
        <v>54</v>
      </c>
      <c r="AD183" s="78" t="s">
        <v>327</v>
      </c>
    </row>
    <row r="184" spans="9:30" s="55" customFormat="1" ht="95.25" customHeight="1">
      <c r="I184" s="61">
        <v>138</v>
      </c>
      <c r="J184" s="56"/>
      <c r="K184" s="72" t="str">
        <f t="shared" ca="1" si="7"/>
        <v>$J$184</v>
      </c>
      <c r="O184" s="74">
        <f t="shared" si="8"/>
        <v>138</v>
      </c>
      <c r="P184" s="84" t="s">
        <v>134</v>
      </c>
      <c r="Q184" s="85"/>
      <c r="R184" s="85"/>
      <c r="S184" s="85"/>
      <c r="T184" s="86"/>
      <c r="U184" s="75" t="s">
        <v>21</v>
      </c>
      <c r="V184" s="76">
        <v>34596</v>
      </c>
      <c r="W184" s="76"/>
      <c r="X184" s="76"/>
      <c r="Y184" s="87" t="s">
        <v>271</v>
      </c>
      <c r="Z184" s="88"/>
      <c r="AA184" s="77">
        <v>30</v>
      </c>
      <c r="AB184" s="82" t="s">
        <v>339</v>
      </c>
      <c r="AC184" s="78" t="s">
        <v>54</v>
      </c>
      <c r="AD184" s="78" t="s">
        <v>327</v>
      </c>
    </row>
    <row r="185" spans="9:30" s="55" customFormat="1" ht="95.25" customHeight="1">
      <c r="I185" s="61">
        <v>139</v>
      </c>
      <c r="J185" s="56"/>
      <c r="K185" s="72" t="str">
        <f t="shared" ca="1" si="7"/>
        <v>$J$185</v>
      </c>
      <c r="O185" s="74">
        <f t="shared" si="8"/>
        <v>139</v>
      </c>
      <c r="P185" s="84" t="s">
        <v>134</v>
      </c>
      <c r="Q185" s="85"/>
      <c r="R185" s="85"/>
      <c r="S185" s="85"/>
      <c r="T185" s="86"/>
      <c r="U185" s="75" t="s">
        <v>21</v>
      </c>
      <c r="V185" s="76">
        <v>34597</v>
      </c>
      <c r="W185" s="76"/>
      <c r="X185" s="76"/>
      <c r="Y185" s="87" t="s">
        <v>272</v>
      </c>
      <c r="Z185" s="88"/>
      <c r="AA185" s="77">
        <v>30</v>
      </c>
      <c r="AB185" s="82" t="s">
        <v>339</v>
      </c>
      <c r="AC185" s="78" t="s">
        <v>54</v>
      </c>
      <c r="AD185" s="78" t="s">
        <v>327</v>
      </c>
    </row>
    <row r="186" spans="9:30" s="55" customFormat="1" ht="95.25" customHeight="1">
      <c r="I186" s="61">
        <v>140</v>
      </c>
      <c r="J186" s="56"/>
      <c r="K186" s="72" t="str">
        <f t="shared" ca="1" si="7"/>
        <v>$J$186</v>
      </c>
      <c r="O186" s="74">
        <f t="shared" si="8"/>
        <v>140</v>
      </c>
      <c r="P186" s="84" t="s">
        <v>134</v>
      </c>
      <c r="Q186" s="85"/>
      <c r="R186" s="85"/>
      <c r="S186" s="85"/>
      <c r="T186" s="86"/>
      <c r="U186" s="75" t="s">
        <v>21</v>
      </c>
      <c r="V186" s="76">
        <v>34598</v>
      </c>
      <c r="W186" s="76"/>
      <c r="X186" s="76"/>
      <c r="Y186" s="87" t="s">
        <v>273</v>
      </c>
      <c r="Z186" s="88"/>
      <c r="AA186" s="77">
        <v>30</v>
      </c>
      <c r="AB186" s="82" t="s">
        <v>339</v>
      </c>
      <c r="AC186" s="78" t="s">
        <v>54</v>
      </c>
      <c r="AD186" s="78" t="s">
        <v>327</v>
      </c>
    </row>
    <row r="187" spans="9:30" s="55" customFormat="1" ht="95.25" customHeight="1">
      <c r="I187" s="61">
        <v>141</v>
      </c>
      <c r="J187" s="56"/>
      <c r="K187" s="72" t="str">
        <f t="shared" ca="1" si="7"/>
        <v>$J$187</v>
      </c>
      <c r="O187" s="74">
        <f t="shared" si="8"/>
        <v>141</v>
      </c>
      <c r="P187" s="84" t="s">
        <v>134</v>
      </c>
      <c r="Q187" s="85"/>
      <c r="R187" s="85"/>
      <c r="S187" s="85"/>
      <c r="T187" s="86"/>
      <c r="U187" s="75" t="s">
        <v>21</v>
      </c>
      <c r="V187" s="76">
        <v>34599</v>
      </c>
      <c r="W187" s="76"/>
      <c r="X187" s="76"/>
      <c r="Y187" s="87" t="s">
        <v>274</v>
      </c>
      <c r="Z187" s="88"/>
      <c r="AA187" s="77">
        <v>30</v>
      </c>
      <c r="AB187" s="82" t="s">
        <v>339</v>
      </c>
      <c r="AC187" s="78" t="s">
        <v>54</v>
      </c>
      <c r="AD187" s="78" t="s">
        <v>327</v>
      </c>
    </row>
    <row r="188" spans="9:30" s="55" customFormat="1" ht="95.25" customHeight="1">
      <c r="I188" s="61">
        <v>142</v>
      </c>
      <c r="J188" s="56"/>
      <c r="K188" s="72" t="str">
        <f t="shared" ca="1" si="7"/>
        <v>$J$188</v>
      </c>
      <c r="O188" s="74">
        <f t="shared" si="8"/>
        <v>142</v>
      </c>
      <c r="P188" s="84" t="s">
        <v>134</v>
      </c>
      <c r="Q188" s="85"/>
      <c r="R188" s="85"/>
      <c r="S188" s="85"/>
      <c r="T188" s="86"/>
      <c r="U188" s="75" t="s">
        <v>21</v>
      </c>
      <c r="V188" s="76">
        <v>34600</v>
      </c>
      <c r="W188" s="76"/>
      <c r="X188" s="76"/>
      <c r="Y188" s="87" t="s">
        <v>275</v>
      </c>
      <c r="Z188" s="88"/>
      <c r="AA188" s="77">
        <v>30</v>
      </c>
      <c r="AB188" s="82" t="s">
        <v>339</v>
      </c>
      <c r="AC188" s="78" t="s">
        <v>54</v>
      </c>
      <c r="AD188" s="78" t="s">
        <v>327</v>
      </c>
    </row>
    <row r="189" spans="9:30" s="55" customFormat="1" ht="95.25" customHeight="1">
      <c r="I189" s="61">
        <v>143</v>
      </c>
      <c r="J189" s="56"/>
      <c r="K189" s="72" t="str">
        <f t="shared" ca="1" si="7"/>
        <v>$J$189</v>
      </c>
      <c r="O189" s="74">
        <f t="shared" si="8"/>
        <v>143</v>
      </c>
      <c r="P189" s="84" t="s">
        <v>134</v>
      </c>
      <c r="Q189" s="85"/>
      <c r="R189" s="85"/>
      <c r="S189" s="85"/>
      <c r="T189" s="86"/>
      <c r="U189" s="75" t="s">
        <v>21</v>
      </c>
      <c r="V189" s="76">
        <v>34601</v>
      </c>
      <c r="W189" s="76"/>
      <c r="X189" s="76"/>
      <c r="Y189" s="87" t="s">
        <v>276</v>
      </c>
      <c r="Z189" s="88"/>
      <c r="AA189" s="77">
        <v>30</v>
      </c>
      <c r="AB189" s="82" t="s">
        <v>339</v>
      </c>
      <c r="AC189" s="78" t="s">
        <v>54</v>
      </c>
      <c r="AD189" s="78" t="s">
        <v>327</v>
      </c>
    </row>
    <row r="190" spans="9:30" s="55" customFormat="1" ht="95.25" customHeight="1">
      <c r="I190" s="61">
        <v>144</v>
      </c>
      <c r="J190" s="56"/>
      <c r="K190" s="72" t="str">
        <f t="shared" ca="1" si="7"/>
        <v>$J$190</v>
      </c>
      <c r="O190" s="74">
        <f t="shared" si="8"/>
        <v>144</v>
      </c>
      <c r="P190" s="84" t="s">
        <v>134</v>
      </c>
      <c r="Q190" s="85"/>
      <c r="R190" s="85"/>
      <c r="S190" s="85"/>
      <c r="T190" s="86"/>
      <c r="U190" s="75" t="s">
        <v>21</v>
      </c>
      <c r="V190" s="76">
        <v>34602</v>
      </c>
      <c r="W190" s="76"/>
      <c r="X190" s="76"/>
      <c r="Y190" s="87" t="s">
        <v>277</v>
      </c>
      <c r="Z190" s="88"/>
      <c r="AA190" s="77">
        <v>30</v>
      </c>
      <c r="AB190" s="82" t="s">
        <v>339</v>
      </c>
      <c r="AC190" s="78" t="s">
        <v>54</v>
      </c>
      <c r="AD190" s="78" t="s">
        <v>327</v>
      </c>
    </row>
    <row r="191" spans="9:30" s="55" customFormat="1" ht="95.25" customHeight="1">
      <c r="I191" s="61">
        <v>145</v>
      </c>
      <c r="J191" s="56"/>
      <c r="K191" s="72" t="str">
        <f t="shared" ca="1" si="7"/>
        <v>$J$191</v>
      </c>
      <c r="O191" s="74">
        <f t="shared" si="8"/>
        <v>145</v>
      </c>
      <c r="P191" s="84" t="s">
        <v>134</v>
      </c>
      <c r="Q191" s="85"/>
      <c r="R191" s="85"/>
      <c r="S191" s="85"/>
      <c r="T191" s="86"/>
      <c r="U191" s="75" t="s">
        <v>21</v>
      </c>
      <c r="V191" s="76">
        <v>34603</v>
      </c>
      <c r="W191" s="76"/>
      <c r="X191" s="76"/>
      <c r="Y191" s="87" t="s">
        <v>278</v>
      </c>
      <c r="Z191" s="88"/>
      <c r="AA191" s="77">
        <v>30</v>
      </c>
      <c r="AB191" s="82" t="s">
        <v>339</v>
      </c>
      <c r="AC191" s="78" t="s">
        <v>54</v>
      </c>
      <c r="AD191" s="78" t="s">
        <v>327</v>
      </c>
    </row>
    <row r="192" spans="9:30" s="55" customFormat="1" ht="95.25" customHeight="1">
      <c r="I192" s="61">
        <v>146</v>
      </c>
      <c r="J192" s="56"/>
      <c r="K192" s="72" t="str">
        <f t="shared" ca="1" si="7"/>
        <v>$J$192</v>
      </c>
      <c r="O192" s="74">
        <f t="shared" si="8"/>
        <v>146</v>
      </c>
      <c r="P192" s="84" t="s">
        <v>134</v>
      </c>
      <c r="Q192" s="85"/>
      <c r="R192" s="85"/>
      <c r="S192" s="85"/>
      <c r="T192" s="86"/>
      <c r="U192" s="75" t="s">
        <v>21</v>
      </c>
      <c r="V192" s="76">
        <v>34604</v>
      </c>
      <c r="W192" s="76"/>
      <c r="X192" s="76"/>
      <c r="Y192" s="87" t="s">
        <v>279</v>
      </c>
      <c r="Z192" s="88"/>
      <c r="AA192" s="77">
        <v>30</v>
      </c>
      <c r="AB192" s="82" t="s">
        <v>339</v>
      </c>
      <c r="AC192" s="78" t="s">
        <v>54</v>
      </c>
      <c r="AD192" s="78" t="s">
        <v>327</v>
      </c>
    </row>
    <row r="193" spans="9:30" s="55" customFormat="1" ht="95.25" customHeight="1">
      <c r="I193" s="61">
        <v>147</v>
      </c>
      <c r="J193" s="56"/>
      <c r="K193" s="72" t="str">
        <f t="shared" ca="1" si="7"/>
        <v>$J$193</v>
      </c>
      <c r="O193" s="74">
        <f t="shared" si="8"/>
        <v>147</v>
      </c>
      <c r="P193" s="84" t="s">
        <v>134</v>
      </c>
      <c r="Q193" s="85"/>
      <c r="R193" s="85"/>
      <c r="S193" s="85"/>
      <c r="T193" s="86"/>
      <c r="U193" s="75" t="s">
        <v>21</v>
      </c>
      <c r="V193" s="76">
        <v>34605</v>
      </c>
      <c r="W193" s="76"/>
      <c r="X193" s="76"/>
      <c r="Y193" s="87" t="s">
        <v>280</v>
      </c>
      <c r="Z193" s="88"/>
      <c r="AA193" s="77">
        <v>30</v>
      </c>
      <c r="AB193" s="82" t="s">
        <v>339</v>
      </c>
      <c r="AC193" s="78" t="s">
        <v>54</v>
      </c>
      <c r="AD193" s="78" t="s">
        <v>327</v>
      </c>
    </row>
    <row r="194" spans="9:30" s="55" customFormat="1" ht="95.25" customHeight="1">
      <c r="I194" s="61">
        <v>148</v>
      </c>
      <c r="J194" s="56"/>
      <c r="K194" s="72" t="str">
        <f t="shared" ca="1" si="7"/>
        <v>$J$194</v>
      </c>
      <c r="O194" s="74">
        <f t="shared" si="8"/>
        <v>148</v>
      </c>
      <c r="P194" s="84" t="s">
        <v>134</v>
      </c>
      <c r="Q194" s="85"/>
      <c r="R194" s="85"/>
      <c r="S194" s="85"/>
      <c r="T194" s="86"/>
      <c r="U194" s="75" t="s">
        <v>21</v>
      </c>
      <c r="V194" s="76">
        <v>34606</v>
      </c>
      <c r="W194" s="76"/>
      <c r="X194" s="76"/>
      <c r="Y194" s="87" t="s">
        <v>281</v>
      </c>
      <c r="Z194" s="88"/>
      <c r="AA194" s="77">
        <v>30</v>
      </c>
      <c r="AB194" s="82" t="s">
        <v>339</v>
      </c>
      <c r="AC194" s="78" t="s">
        <v>54</v>
      </c>
      <c r="AD194" s="78" t="s">
        <v>327</v>
      </c>
    </row>
    <row r="195" spans="9:30" s="55" customFormat="1" ht="95.25" customHeight="1">
      <c r="I195" s="61">
        <v>149</v>
      </c>
      <c r="J195" s="56"/>
      <c r="K195" s="72" t="str">
        <f t="shared" ca="1" si="7"/>
        <v>$J$195</v>
      </c>
      <c r="O195" s="74">
        <f t="shared" si="8"/>
        <v>149</v>
      </c>
      <c r="P195" s="84" t="s">
        <v>134</v>
      </c>
      <c r="Q195" s="85"/>
      <c r="R195" s="85"/>
      <c r="S195" s="85"/>
      <c r="T195" s="86"/>
      <c r="U195" s="75" t="s">
        <v>21</v>
      </c>
      <c r="V195" s="76">
        <v>34607</v>
      </c>
      <c r="W195" s="76"/>
      <c r="X195" s="76"/>
      <c r="Y195" s="87" t="s">
        <v>282</v>
      </c>
      <c r="Z195" s="88"/>
      <c r="AA195" s="77">
        <v>30</v>
      </c>
      <c r="AB195" s="82" t="s">
        <v>339</v>
      </c>
      <c r="AC195" s="78" t="s">
        <v>54</v>
      </c>
      <c r="AD195" s="78" t="s">
        <v>327</v>
      </c>
    </row>
    <row r="196" spans="9:30" s="55" customFormat="1" ht="95.25" customHeight="1">
      <c r="I196" s="61">
        <v>150</v>
      </c>
      <c r="J196" s="56"/>
      <c r="K196" s="72" t="str">
        <f t="shared" ca="1" si="7"/>
        <v>$J$196</v>
      </c>
      <c r="O196" s="74">
        <f t="shared" si="8"/>
        <v>150</v>
      </c>
      <c r="P196" s="84" t="s">
        <v>134</v>
      </c>
      <c r="Q196" s="85"/>
      <c r="R196" s="85"/>
      <c r="S196" s="85"/>
      <c r="T196" s="86"/>
      <c r="U196" s="75" t="s">
        <v>21</v>
      </c>
      <c r="V196" s="76">
        <v>34608</v>
      </c>
      <c r="W196" s="76"/>
      <c r="X196" s="76"/>
      <c r="Y196" s="87" t="s">
        <v>283</v>
      </c>
      <c r="Z196" s="88"/>
      <c r="AA196" s="77">
        <v>30</v>
      </c>
      <c r="AB196" s="82" t="s">
        <v>339</v>
      </c>
      <c r="AC196" s="78" t="s">
        <v>54</v>
      </c>
      <c r="AD196" s="78" t="s">
        <v>327</v>
      </c>
    </row>
    <row r="197" spans="9:30" s="55" customFormat="1" ht="95.25" customHeight="1">
      <c r="I197" s="61">
        <v>151</v>
      </c>
      <c r="J197" s="56"/>
      <c r="K197" s="72" t="str">
        <f t="shared" ca="1" si="7"/>
        <v>$J$197</v>
      </c>
      <c r="O197" s="74">
        <f t="shared" si="8"/>
        <v>151</v>
      </c>
      <c r="P197" s="84" t="s">
        <v>134</v>
      </c>
      <c r="Q197" s="85"/>
      <c r="R197" s="85"/>
      <c r="S197" s="85"/>
      <c r="T197" s="86"/>
      <c r="U197" s="75" t="s">
        <v>21</v>
      </c>
      <c r="V197" s="76">
        <v>34609</v>
      </c>
      <c r="W197" s="76"/>
      <c r="X197" s="76"/>
      <c r="Y197" s="87" t="s">
        <v>284</v>
      </c>
      <c r="Z197" s="88"/>
      <c r="AA197" s="77">
        <v>30</v>
      </c>
      <c r="AB197" s="82" t="s">
        <v>339</v>
      </c>
      <c r="AC197" s="78" t="s">
        <v>54</v>
      </c>
      <c r="AD197" s="78" t="s">
        <v>327</v>
      </c>
    </row>
    <row r="198" spans="9:30" s="55" customFormat="1" ht="95.25" customHeight="1">
      <c r="I198" s="61">
        <v>152</v>
      </c>
      <c r="J198" s="56"/>
      <c r="K198" s="72" t="str">
        <f t="shared" ca="1" si="7"/>
        <v>$J$198</v>
      </c>
      <c r="O198" s="74">
        <f t="shared" si="8"/>
        <v>152</v>
      </c>
      <c r="P198" s="84" t="s">
        <v>134</v>
      </c>
      <c r="Q198" s="85"/>
      <c r="R198" s="85"/>
      <c r="S198" s="85"/>
      <c r="T198" s="86"/>
      <c r="U198" s="75" t="s">
        <v>21</v>
      </c>
      <c r="V198" s="76">
        <v>34610</v>
      </c>
      <c r="W198" s="76"/>
      <c r="X198" s="76"/>
      <c r="Y198" s="87" t="s">
        <v>285</v>
      </c>
      <c r="Z198" s="88"/>
      <c r="AA198" s="77">
        <v>30</v>
      </c>
      <c r="AB198" s="82" t="s">
        <v>339</v>
      </c>
      <c r="AC198" s="78" t="s">
        <v>54</v>
      </c>
      <c r="AD198" s="78" t="s">
        <v>327</v>
      </c>
    </row>
    <row r="199" spans="9:30" s="55" customFormat="1" ht="95.25" customHeight="1">
      <c r="I199" s="61">
        <v>153</v>
      </c>
      <c r="J199" s="56"/>
      <c r="K199" s="72" t="str">
        <f t="shared" ca="1" si="7"/>
        <v>$J$199</v>
      </c>
      <c r="O199" s="74">
        <f t="shared" si="8"/>
        <v>153</v>
      </c>
      <c r="P199" s="84" t="s">
        <v>134</v>
      </c>
      <c r="Q199" s="85"/>
      <c r="R199" s="85"/>
      <c r="S199" s="85"/>
      <c r="T199" s="86"/>
      <c r="U199" s="75" t="s">
        <v>21</v>
      </c>
      <c r="V199" s="76">
        <v>34611</v>
      </c>
      <c r="W199" s="76"/>
      <c r="X199" s="76"/>
      <c r="Y199" s="87" t="s">
        <v>286</v>
      </c>
      <c r="Z199" s="88"/>
      <c r="AA199" s="77">
        <v>30</v>
      </c>
      <c r="AB199" s="82" t="s">
        <v>339</v>
      </c>
      <c r="AC199" s="78" t="s">
        <v>54</v>
      </c>
      <c r="AD199" s="78" t="s">
        <v>327</v>
      </c>
    </row>
    <row r="200" spans="9:30" s="55" customFormat="1" ht="95.25" customHeight="1">
      <c r="I200" s="61">
        <v>154</v>
      </c>
      <c r="J200" s="56"/>
      <c r="K200" s="72" t="str">
        <f t="shared" ca="1" si="7"/>
        <v>$J$200</v>
      </c>
      <c r="O200" s="74">
        <f t="shared" si="8"/>
        <v>154</v>
      </c>
      <c r="P200" s="84" t="s">
        <v>134</v>
      </c>
      <c r="Q200" s="85"/>
      <c r="R200" s="85"/>
      <c r="S200" s="85"/>
      <c r="T200" s="86"/>
      <c r="U200" s="75" t="s">
        <v>21</v>
      </c>
      <c r="V200" s="76">
        <v>34612</v>
      </c>
      <c r="W200" s="76"/>
      <c r="X200" s="76"/>
      <c r="Y200" s="87" t="s">
        <v>287</v>
      </c>
      <c r="Z200" s="88"/>
      <c r="AA200" s="77">
        <v>30</v>
      </c>
      <c r="AB200" s="82" t="s">
        <v>339</v>
      </c>
      <c r="AC200" s="78" t="s">
        <v>54</v>
      </c>
      <c r="AD200" s="78" t="s">
        <v>327</v>
      </c>
    </row>
    <row r="201" spans="9:30" s="55" customFormat="1" ht="95.25" customHeight="1">
      <c r="I201" s="61">
        <v>155</v>
      </c>
      <c r="J201" s="56"/>
      <c r="K201" s="72" t="str">
        <f t="shared" ca="1" si="7"/>
        <v>$J$201</v>
      </c>
      <c r="O201" s="74">
        <f t="shared" si="8"/>
        <v>155</v>
      </c>
      <c r="P201" s="84" t="s">
        <v>134</v>
      </c>
      <c r="Q201" s="85"/>
      <c r="R201" s="85"/>
      <c r="S201" s="85"/>
      <c r="T201" s="86"/>
      <c r="U201" s="75" t="s">
        <v>21</v>
      </c>
      <c r="V201" s="76">
        <v>34613</v>
      </c>
      <c r="W201" s="76"/>
      <c r="X201" s="76"/>
      <c r="Y201" s="87" t="s">
        <v>288</v>
      </c>
      <c r="Z201" s="88"/>
      <c r="AA201" s="77">
        <v>30</v>
      </c>
      <c r="AB201" s="82" t="s">
        <v>339</v>
      </c>
      <c r="AC201" s="78" t="s">
        <v>54</v>
      </c>
      <c r="AD201" s="78" t="s">
        <v>327</v>
      </c>
    </row>
    <row r="202" spans="9:30" s="55" customFormat="1" ht="95.25" customHeight="1">
      <c r="I202" s="61">
        <v>156</v>
      </c>
      <c r="J202" s="56"/>
      <c r="K202" s="72" t="str">
        <f t="shared" ca="1" si="7"/>
        <v>$J$202</v>
      </c>
      <c r="O202" s="74">
        <f t="shared" si="8"/>
        <v>156</v>
      </c>
      <c r="P202" s="84" t="s">
        <v>134</v>
      </c>
      <c r="Q202" s="85"/>
      <c r="R202" s="85"/>
      <c r="S202" s="85"/>
      <c r="T202" s="86"/>
      <c r="U202" s="75" t="s">
        <v>21</v>
      </c>
      <c r="V202" s="76">
        <v>34614</v>
      </c>
      <c r="W202" s="76"/>
      <c r="X202" s="76"/>
      <c r="Y202" s="87" t="s">
        <v>289</v>
      </c>
      <c r="Z202" s="88"/>
      <c r="AA202" s="77">
        <v>30</v>
      </c>
      <c r="AB202" s="82" t="s">
        <v>339</v>
      </c>
      <c r="AC202" s="78" t="s">
        <v>54</v>
      </c>
      <c r="AD202" s="78" t="s">
        <v>327</v>
      </c>
    </row>
    <row r="203" spans="9:30" s="55" customFormat="1" ht="95.25" customHeight="1">
      <c r="I203" s="61">
        <v>157</v>
      </c>
      <c r="J203" s="56"/>
      <c r="K203" s="72" t="str">
        <f t="shared" ca="1" si="7"/>
        <v>$J$203</v>
      </c>
      <c r="O203" s="74">
        <f t="shared" si="8"/>
        <v>157</v>
      </c>
      <c r="P203" s="84" t="s">
        <v>134</v>
      </c>
      <c r="Q203" s="85"/>
      <c r="R203" s="85"/>
      <c r="S203" s="85"/>
      <c r="T203" s="86"/>
      <c r="U203" s="75" t="s">
        <v>21</v>
      </c>
      <c r="V203" s="76">
        <v>34615</v>
      </c>
      <c r="W203" s="76"/>
      <c r="X203" s="76"/>
      <c r="Y203" s="87" t="s">
        <v>290</v>
      </c>
      <c r="Z203" s="88"/>
      <c r="AA203" s="77">
        <v>30</v>
      </c>
      <c r="AB203" s="82" t="s">
        <v>339</v>
      </c>
      <c r="AC203" s="78" t="s">
        <v>54</v>
      </c>
      <c r="AD203" s="78" t="s">
        <v>327</v>
      </c>
    </row>
    <row r="204" spans="9:30" s="55" customFormat="1" ht="95.25" customHeight="1">
      <c r="I204" s="61">
        <v>158</v>
      </c>
      <c r="J204" s="56"/>
      <c r="K204" s="72" t="str">
        <f t="shared" ca="1" si="7"/>
        <v>$J$204</v>
      </c>
      <c r="O204" s="74">
        <f t="shared" si="8"/>
        <v>158</v>
      </c>
      <c r="P204" s="84" t="s">
        <v>134</v>
      </c>
      <c r="Q204" s="85"/>
      <c r="R204" s="85"/>
      <c r="S204" s="85"/>
      <c r="T204" s="86"/>
      <c r="U204" s="75" t="s">
        <v>21</v>
      </c>
      <c r="V204" s="76">
        <v>34616</v>
      </c>
      <c r="W204" s="76"/>
      <c r="X204" s="76"/>
      <c r="Y204" s="87" t="s">
        <v>291</v>
      </c>
      <c r="Z204" s="88"/>
      <c r="AA204" s="77">
        <v>30</v>
      </c>
      <c r="AB204" s="82" t="s">
        <v>339</v>
      </c>
      <c r="AC204" s="78" t="s">
        <v>54</v>
      </c>
      <c r="AD204" s="78" t="s">
        <v>327</v>
      </c>
    </row>
    <row r="205" spans="9:30" s="55" customFormat="1" ht="95.25" customHeight="1">
      <c r="I205" s="61">
        <v>159</v>
      </c>
      <c r="J205" s="56"/>
      <c r="K205" s="72" t="str">
        <f t="shared" ca="1" si="7"/>
        <v>$J$205</v>
      </c>
      <c r="O205" s="74">
        <f t="shared" si="8"/>
        <v>159</v>
      </c>
      <c r="P205" s="84" t="s">
        <v>134</v>
      </c>
      <c r="Q205" s="85"/>
      <c r="R205" s="85"/>
      <c r="S205" s="85"/>
      <c r="T205" s="86"/>
      <c r="U205" s="75" t="s">
        <v>21</v>
      </c>
      <c r="V205" s="76">
        <v>34617</v>
      </c>
      <c r="W205" s="76"/>
      <c r="X205" s="76"/>
      <c r="Y205" s="87" t="s">
        <v>292</v>
      </c>
      <c r="Z205" s="88"/>
      <c r="AA205" s="77">
        <v>30</v>
      </c>
      <c r="AB205" s="82" t="s">
        <v>339</v>
      </c>
      <c r="AC205" s="78" t="s">
        <v>54</v>
      </c>
      <c r="AD205" s="78" t="s">
        <v>327</v>
      </c>
    </row>
    <row r="206" spans="9:30" s="55" customFormat="1" ht="95.25" customHeight="1">
      <c r="I206" s="61">
        <v>160</v>
      </c>
      <c r="J206" s="56"/>
      <c r="K206" s="72" t="str">
        <f t="shared" ca="1" si="7"/>
        <v>$J$206</v>
      </c>
      <c r="O206" s="74">
        <f t="shared" si="8"/>
        <v>160</v>
      </c>
      <c r="P206" s="84" t="s">
        <v>134</v>
      </c>
      <c r="Q206" s="85"/>
      <c r="R206" s="85"/>
      <c r="S206" s="85"/>
      <c r="T206" s="86"/>
      <c r="U206" s="75" t="s">
        <v>21</v>
      </c>
      <c r="V206" s="76">
        <v>34618</v>
      </c>
      <c r="W206" s="76"/>
      <c r="X206" s="76"/>
      <c r="Y206" s="87" t="s">
        <v>293</v>
      </c>
      <c r="Z206" s="88"/>
      <c r="AA206" s="77">
        <v>30</v>
      </c>
      <c r="AB206" s="82" t="s">
        <v>339</v>
      </c>
      <c r="AC206" s="78" t="s">
        <v>54</v>
      </c>
      <c r="AD206" s="78" t="s">
        <v>327</v>
      </c>
    </row>
    <row r="207" spans="9:30" s="55" customFormat="1" ht="95.25" customHeight="1">
      <c r="I207" s="61">
        <v>161</v>
      </c>
      <c r="J207" s="56"/>
      <c r="K207" s="72" t="str">
        <f t="shared" ca="1" si="7"/>
        <v>$J$207</v>
      </c>
      <c r="O207" s="74">
        <f t="shared" si="8"/>
        <v>161</v>
      </c>
      <c r="P207" s="84" t="s">
        <v>134</v>
      </c>
      <c r="Q207" s="85"/>
      <c r="R207" s="85"/>
      <c r="S207" s="85"/>
      <c r="T207" s="86"/>
      <c r="U207" s="75" t="s">
        <v>21</v>
      </c>
      <c r="V207" s="76">
        <v>34619</v>
      </c>
      <c r="W207" s="76"/>
      <c r="X207" s="76"/>
      <c r="Y207" s="87" t="s">
        <v>294</v>
      </c>
      <c r="Z207" s="88"/>
      <c r="AA207" s="77">
        <v>30</v>
      </c>
      <c r="AB207" s="82" t="s">
        <v>339</v>
      </c>
      <c r="AC207" s="78" t="s">
        <v>54</v>
      </c>
      <c r="AD207" s="78" t="s">
        <v>327</v>
      </c>
    </row>
    <row r="208" spans="9:30" s="55" customFormat="1" ht="95.25" customHeight="1">
      <c r="I208" s="61">
        <v>162</v>
      </c>
      <c r="J208" s="56"/>
      <c r="K208" s="72" t="str">
        <f t="shared" ca="1" si="7"/>
        <v>$J$208</v>
      </c>
      <c r="O208" s="74">
        <f t="shared" si="8"/>
        <v>162</v>
      </c>
      <c r="P208" s="84" t="s">
        <v>134</v>
      </c>
      <c r="Q208" s="85"/>
      <c r="R208" s="85"/>
      <c r="S208" s="85"/>
      <c r="T208" s="86"/>
      <c r="U208" s="75" t="s">
        <v>21</v>
      </c>
      <c r="V208" s="76">
        <v>34620</v>
      </c>
      <c r="W208" s="76"/>
      <c r="X208" s="76"/>
      <c r="Y208" s="87" t="s">
        <v>295</v>
      </c>
      <c r="Z208" s="88"/>
      <c r="AA208" s="77">
        <v>30</v>
      </c>
      <c r="AB208" s="82" t="s">
        <v>339</v>
      </c>
      <c r="AC208" s="78" t="s">
        <v>54</v>
      </c>
      <c r="AD208" s="78" t="s">
        <v>327</v>
      </c>
    </row>
    <row r="209" spans="9:30" s="55" customFormat="1" ht="95.25" customHeight="1">
      <c r="I209" s="61">
        <v>163</v>
      </c>
      <c r="J209" s="56"/>
      <c r="K209" s="72" t="str">
        <f t="shared" ca="1" si="7"/>
        <v>$J$209</v>
      </c>
      <c r="O209" s="74">
        <f t="shared" si="8"/>
        <v>163</v>
      </c>
      <c r="P209" s="84" t="s">
        <v>134</v>
      </c>
      <c r="Q209" s="85"/>
      <c r="R209" s="85"/>
      <c r="S209" s="85"/>
      <c r="T209" s="86"/>
      <c r="U209" s="75" t="s">
        <v>21</v>
      </c>
      <c r="V209" s="76">
        <v>34621</v>
      </c>
      <c r="W209" s="76"/>
      <c r="X209" s="76"/>
      <c r="Y209" s="87" t="s">
        <v>296</v>
      </c>
      <c r="Z209" s="88"/>
      <c r="AA209" s="77">
        <v>30</v>
      </c>
      <c r="AB209" s="82" t="s">
        <v>339</v>
      </c>
      <c r="AC209" s="78" t="s">
        <v>54</v>
      </c>
      <c r="AD209" s="78" t="s">
        <v>327</v>
      </c>
    </row>
    <row r="210" spans="9:30" s="55" customFormat="1" ht="95.25" customHeight="1">
      <c r="I210" s="61">
        <v>164</v>
      </c>
      <c r="J210" s="56"/>
      <c r="K210" s="72" t="str">
        <f t="shared" ca="1" si="7"/>
        <v>$J$210</v>
      </c>
      <c r="O210" s="74">
        <f t="shared" si="8"/>
        <v>164</v>
      </c>
      <c r="P210" s="84" t="s">
        <v>134</v>
      </c>
      <c r="Q210" s="85"/>
      <c r="R210" s="85"/>
      <c r="S210" s="85"/>
      <c r="T210" s="86"/>
      <c r="U210" s="75" t="s">
        <v>21</v>
      </c>
      <c r="V210" s="76">
        <v>34622</v>
      </c>
      <c r="W210" s="76"/>
      <c r="X210" s="76"/>
      <c r="Y210" s="87" t="s">
        <v>297</v>
      </c>
      <c r="Z210" s="88"/>
      <c r="AA210" s="77">
        <v>30</v>
      </c>
      <c r="AB210" s="82" t="s">
        <v>339</v>
      </c>
      <c r="AC210" s="78" t="s">
        <v>54</v>
      </c>
      <c r="AD210" s="78" t="s">
        <v>327</v>
      </c>
    </row>
    <row r="211" spans="9:30" s="55" customFormat="1" ht="95.25" customHeight="1">
      <c r="I211" s="61">
        <v>165</v>
      </c>
      <c r="J211" s="56"/>
      <c r="K211" s="72" t="str">
        <f t="shared" ca="1" si="7"/>
        <v>$J$211</v>
      </c>
      <c r="O211" s="74">
        <f t="shared" si="8"/>
        <v>165</v>
      </c>
      <c r="P211" s="84" t="s">
        <v>134</v>
      </c>
      <c r="Q211" s="85"/>
      <c r="R211" s="85"/>
      <c r="S211" s="85"/>
      <c r="T211" s="86"/>
      <c r="U211" s="75" t="s">
        <v>21</v>
      </c>
      <c r="V211" s="76">
        <v>34623</v>
      </c>
      <c r="W211" s="76"/>
      <c r="X211" s="76"/>
      <c r="Y211" s="87" t="s">
        <v>298</v>
      </c>
      <c r="Z211" s="88"/>
      <c r="AA211" s="77">
        <v>30</v>
      </c>
      <c r="AB211" s="82" t="s">
        <v>339</v>
      </c>
      <c r="AC211" s="78" t="s">
        <v>54</v>
      </c>
      <c r="AD211" s="78" t="s">
        <v>327</v>
      </c>
    </row>
    <row r="212" spans="9:30" s="55" customFormat="1" ht="95.25" customHeight="1">
      <c r="I212" s="61">
        <v>166</v>
      </c>
      <c r="J212" s="56"/>
      <c r="K212" s="72" t="str">
        <f t="shared" ca="1" si="7"/>
        <v>$J$212</v>
      </c>
      <c r="O212" s="74">
        <f t="shared" si="8"/>
        <v>166</v>
      </c>
      <c r="P212" s="84" t="s">
        <v>134</v>
      </c>
      <c r="Q212" s="85"/>
      <c r="R212" s="85"/>
      <c r="S212" s="85"/>
      <c r="T212" s="86"/>
      <c r="U212" s="75" t="s">
        <v>21</v>
      </c>
      <c r="V212" s="76">
        <v>34624</v>
      </c>
      <c r="W212" s="76"/>
      <c r="X212" s="76"/>
      <c r="Y212" s="87" t="s">
        <v>299</v>
      </c>
      <c r="Z212" s="88"/>
      <c r="AA212" s="77">
        <v>30</v>
      </c>
      <c r="AB212" s="82" t="s">
        <v>339</v>
      </c>
      <c r="AC212" s="78" t="s">
        <v>54</v>
      </c>
      <c r="AD212" s="78" t="s">
        <v>327</v>
      </c>
    </row>
    <row r="213" spans="9:30" s="55" customFormat="1" ht="95.25" customHeight="1">
      <c r="I213" s="61">
        <v>167</v>
      </c>
      <c r="J213" s="56"/>
      <c r="K213" s="72" t="str">
        <f t="shared" ca="1" si="7"/>
        <v>$J$213</v>
      </c>
      <c r="O213" s="74">
        <f t="shared" si="8"/>
        <v>167</v>
      </c>
      <c r="P213" s="84" t="s">
        <v>134</v>
      </c>
      <c r="Q213" s="85"/>
      <c r="R213" s="85"/>
      <c r="S213" s="85"/>
      <c r="T213" s="86"/>
      <c r="U213" s="75" t="s">
        <v>21</v>
      </c>
      <c r="V213" s="76">
        <v>34625</v>
      </c>
      <c r="W213" s="76"/>
      <c r="X213" s="76"/>
      <c r="Y213" s="87" t="s">
        <v>300</v>
      </c>
      <c r="Z213" s="88"/>
      <c r="AA213" s="77">
        <v>30</v>
      </c>
      <c r="AB213" s="82" t="s">
        <v>339</v>
      </c>
      <c r="AC213" s="78" t="s">
        <v>54</v>
      </c>
      <c r="AD213" s="78" t="s">
        <v>327</v>
      </c>
    </row>
    <row r="214" spans="9:30" s="55" customFormat="1" ht="95.25" customHeight="1">
      <c r="I214" s="61">
        <v>168</v>
      </c>
      <c r="J214" s="56"/>
      <c r="K214" s="72" t="str">
        <f t="shared" ca="1" si="7"/>
        <v>$J$214</v>
      </c>
      <c r="O214" s="74">
        <f t="shared" si="8"/>
        <v>168</v>
      </c>
      <c r="P214" s="84" t="s">
        <v>134</v>
      </c>
      <c r="Q214" s="85"/>
      <c r="R214" s="85"/>
      <c r="S214" s="85"/>
      <c r="T214" s="86"/>
      <c r="U214" s="75" t="s">
        <v>21</v>
      </c>
      <c r="V214" s="76">
        <v>34626</v>
      </c>
      <c r="W214" s="76"/>
      <c r="X214" s="76"/>
      <c r="Y214" s="87" t="s">
        <v>301</v>
      </c>
      <c r="Z214" s="88"/>
      <c r="AA214" s="77">
        <v>30</v>
      </c>
      <c r="AB214" s="82" t="s">
        <v>339</v>
      </c>
      <c r="AC214" s="78" t="s">
        <v>54</v>
      </c>
      <c r="AD214" s="78" t="s">
        <v>327</v>
      </c>
    </row>
    <row r="215" spans="9:30" s="55" customFormat="1" ht="95.25" customHeight="1">
      <c r="I215" s="61">
        <v>169</v>
      </c>
      <c r="J215" s="56"/>
      <c r="K215" s="72" t="str">
        <f t="shared" ca="1" si="7"/>
        <v>$J$215</v>
      </c>
      <c r="O215" s="74">
        <f t="shared" si="8"/>
        <v>169</v>
      </c>
      <c r="P215" s="84" t="s">
        <v>134</v>
      </c>
      <c r="Q215" s="85"/>
      <c r="R215" s="85"/>
      <c r="S215" s="85"/>
      <c r="T215" s="86"/>
      <c r="U215" s="75" t="s">
        <v>21</v>
      </c>
      <c r="V215" s="76">
        <v>34627</v>
      </c>
      <c r="W215" s="76"/>
      <c r="X215" s="76"/>
      <c r="Y215" s="87" t="s">
        <v>302</v>
      </c>
      <c r="Z215" s="88"/>
      <c r="AA215" s="77">
        <v>30</v>
      </c>
      <c r="AB215" s="82" t="s">
        <v>339</v>
      </c>
      <c r="AC215" s="78" t="s">
        <v>54</v>
      </c>
      <c r="AD215" s="78" t="s">
        <v>327</v>
      </c>
    </row>
    <row r="216" spans="9:30" s="55" customFormat="1" ht="95.25" customHeight="1">
      <c r="I216" s="61">
        <v>170</v>
      </c>
      <c r="J216" s="56"/>
      <c r="K216" s="72" t="str">
        <f t="shared" ca="1" si="7"/>
        <v>$J$216</v>
      </c>
      <c r="O216" s="74">
        <f t="shared" si="8"/>
        <v>170</v>
      </c>
      <c r="P216" s="84" t="s">
        <v>134</v>
      </c>
      <c r="Q216" s="85"/>
      <c r="R216" s="85"/>
      <c r="S216" s="85"/>
      <c r="T216" s="86"/>
      <c r="U216" s="75" t="s">
        <v>21</v>
      </c>
      <c r="V216" s="76">
        <v>34628</v>
      </c>
      <c r="W216" s="76"/>
      <c r="X216" s="76"/>
      <c r="Y216" s="87" t="s">
        <v>303</v>
      </c>
      <c r="Z216" s="88"/>
      <c r="AA216" s="77">
        <v>30</v>
      </c>
      <c r="AB216" s="82" t="s">
        <v>339</v>
      </c>
      <c r="AC216" s="78" t="s">
        <v>54</v>
      </c>
      <c r="AD216" s="78" t="s">
        <v>327</v>
      </c>
    </row>
    <row r="217" spans="9:30" s="55" customFormat="1" ht="95.25" customHeight="1">
      <c r="I217" s="61">
        <v>171</v>
      </c>
      <c r="J217" s="56"/>
      <c r="K217" s="72" t="str">
        <f t="shared" ca="1" si="7"/>
        <v>$J$217</v>
      </c>
      <c r="O217" s="74">
        <f t="shared" si="8"/>
        <v>171</v>
      </c>
      <c r="P217" s="84" t="s">
        <v>134</v>
      </c>
      <c r="Q217" s="85"/>
      <c r="R217" s="85"/>
      <c r="S217" s="85"/>
      <c r="T217" s="86"/>
      <c r="U217" s="75" t="s">
        <v>21</v>
      </c>
      <c r="V217" s="76">
        <v>34629</v>
      </c>
      <c r="W217" s="76"/>
      <c r="X217" s="76"/>
      <c r="Y217" s="87" t="s">
        <v>304</v>
      </c>
      <c r="Z217" s="88"/>
      <c r="AA217" s="77">
        <v>30</v>
      </c>
      <c r="AB217" s="82" t="s">
        <v>339</v>
      </c>
      <c r="AC217" s="78" t="s">
        <v>54</v>
      </c>
      <c r="AD217" s="78" t="s">
        <v>327</v>
      </c>
    </row>
    <row r="218" spans="9:30" s="55" customFormat="1" ht="95.25" customHeight="1">
      <c r="I218" s="61">
        <v>172</v>
      </c>
      <c r="J218" s="56"/>
      <c r="K218" s="72" t="str">
        <f t="shared" ca="1" si="7"/>
        <v>$J$218</v>
      </c>
      <c r="O218" s="74">
        <f t="shared" si="8"/>
        <v>172</v>
      </c>
      <c r="P218" s="84" t="s">
        <v>134</v>
      </c>
      <c r="Q218" s="85"/>
      <c r="R218" s="85"/>
      <c r="S218" s="85"/>
      <c r="T218" s="86"/>
      <c r="U218" s="75" t="s">
        <v>21</v>
      </c>
      <c r="V218" s="76">
        <v>34630</v>
      </c>
      <c r="W218" s="76"/>
      <c r="X218" s="76"/>
      <c r="Y218" s="87" t="s">
        <v>305</v>
      </c>
      <c r="Z218" s="88"/>
      <c r="AA218" s="77">
        <v>30</v>
      </c>
      <c r="AB218" s="82" t="s">
        <v>339</v>
      </c>
      <c r="AC218" s="78" t="s">
        <v>54</v>
      </c>
      <c r="AD218" s="78" t="s">
        <v>327</v>
      </c>
    </row>
    <row r="219" spans="9:30" s="55" customFormat="1" ht="95.25" customHeight="1">
      <c r="I219" s="61">
        <v>173</v>
      </c>
      <c r="J219" s="56"/>
      <c r="K219" s="72" t="str">
        <f t="shared" ca="1" si="7"/>
        <v>$J$219</v>
      </c>
      <c r="O219" s="74">
        <f t="shared" si="8"/>
        <v>173</v>
      </c>
      <c r="P219" s="84" t="s">
        <v>134</v>
      </c>
      <c r="Q219" s="85"/>
      <c r="R219" s="85"/>
      <c r="S219" s="85"/>
      <c r="T219" s="86"/>
      <c r="U219" s="75" t="s">
        <v>21</v>
      </c>
      <c r="V219" s="76">
        <v>34631</v>
      </c>
      <c r="W219" s="76"/>
      <c r="X219" s="76"/>
      <c r="Y219" s="87" t="s">
        <v>306</v>
      </c>
      <c r="Z219" s="88"/>
      <c r="AA219" s="77">
        <v>30</v>
      </c>
      <c r="AB219" s="82" t="s">
        <v>339</v>
      </c>
      <c r="AC219" s="78" t="s">
        <v>54</v>
      </c>
      <c r="AD219" s="78" t="s">
        <v>327</v>
      </c>
    </row>
    <row r="220" spans="9:30" s="55" customFormat="1" ht="95.25" customHeight="1">
      <c r="I220" s="61">
        <v>174</v>
      </c>
      <c r="J220" s="56"/>
      <c r="K220" s="72" t="str">
        <f t="shared" ca="1" si="7"/>
        <v>$J$220</v>
      </c>
      <c r="O220" s="74">
        <f t="shared" si="8"/>
        <v>174</v>
      </c>
      <c r="P220" s="84" t="s">
        <v>134</v>
      </c>
      <c r="Q220" s="85"/>
      <c r="R220" s="85"/>
      <c r="S220" s="85"/>
      <c r="T220" s="86"/>
      <c r="U220" s="75" t="s">
        <v>21</v>
      </c>
      <c r="V220" s="76">
        <v>34632</v>
      </c>
      <c r="W220" s="76"/>
      <c r="X220" s="76"/>
      <c r="Y220" s="87" t="s">
        <v>307</v>
      </c>
      <c r="Z220" s="88"/>
      <c r="AA220" s="77">
        <v>30</v>
      </c>
      <c r="AB220" s="82" t="s">
        <v>339</v>
      </c>
      <c r="AC220" s="78" t="s">
        <v>54</v>
      </c>
      <c r="AD220" s="78" t="s">
        <v>327</v>
      </c>
    </row>
    <row r="221" spans="9:30" s="55" customFormat="1" ht="95.25" customHeight="1">
      <c r="I221" s="61">
        <v>175</v>
      </c>
      <c r="J221" s="56"/>
      <c r="K221" s="72" t="str">
        <f t="shared" ca="1" si="7"/>
        <v>$J$221</v>
      </c>
      <c r="O221" s="74">
        <f t="shared" si="8"/>
        <v>175</v>
      </c>
      <c r="P221" s="84" t="s">
        <v>134</v>
      </c>
      <c r="Q221" s="85"/>
      <c r="R221" s="85"/>
      <c r="S221" s="85"/>
      <c r="T221" s="86"/>
      <c r="U221" s="75" t="s">
        <v>21</v>
      </c>
      <c r="V221" s="76">
        <v>34633</v>
      </c>
      <c r="W221" s="76"/>
      <c r="X221" s="76"/>
      <c r="Y221" s="87" t="s">
        <v>308</v>
      </c>
      <c r="Z221" s="88"/>
      <c r="AA221" s="77">
        <v>30</v>
      </c>
      <c r="AB221" s="82" t="s">
        <v>339</v>
      </c>
      <c r="AC221" s="78" t="s">
        <v>54</v>
      </c>
      <c r="AD221" s="78" t="s">
        <v>327</v>
      </c>
    </row>
    <row r="222" spans="9:30" s="55" customFormat="1" ht="95.25" customHeight="1">
      <c r="I222" s="61">
        <v>176</v>
      </c>
      <c r="J222" s="56"/>
      <c r="K222" s="72" t="str">
        <f t="shared" ca="1" si="7"/>
        <v>$J$222</v>
      </c>
      <c r="O222" s="74">
        <f t="shared" si="8"/>
        <v>176</v>
      </c>
      <c r="P222" s="84" t="s">
        <v>134</v>
      </c>
      <c r="Q222" s="85"/>
      <c r="R222" s="85"/>
      <c r="S222" s="85"/>
      <c r="T222" s="86"/>
      <c r="U222" s="75" t="s">
        <v>21</v>
      </c>
      <c r="V222" s="76">
        <v>34634</v>
      </c>
      <c r="W222" s="76"/>
      <c r="X222" s="76"/>
      <c r="Y222" s="87" t="s">
        <v>309</v>
      </c>
      <c r="Z222" s="88"/>
      <c r="AA222" s="77">
        <v>30</v>
      </c>
      <c r="AB222" s="82" t="s">
        <v>339</v>
      </c>
      <c r="AC222" s="78" t="s">
        <v>54</v>
      </c>
      <c r="AD222" s="78" t="s">
        <v>327</v>
      </c>
    </row>
    <row r="223" spans="9:30" s="55" customFormat="1" ht="95.25" customHeight="1">
      <c r="I223" s="61">
        <v>177</v>
      </c>
      <c r="J223" s="56"/>
      <c r="K223" s="72" t="str">
        <f t="shared" ca="1" si="7"/>
        <v>$J$223</v>
      </c>
      <c r="O223" s="74">
        <f t="shared" si="8"/>
        <v>177</v>
      </c>
      <c r="P223" s="84" t="s">
        <v>134</v>
      </c>
      <c r="Q223" s="85"/>
      <c r="R223" s="85"/>
      <c r="S223" s="85"/>
      <c r="T223" s="86"/>
      <c r="U223" s="75" t="s">
        <v>21</v>
      </c>
      <c r="V223" s="76">
        <v>34635</v>
      </c>
      <c r="W223" s="76"/>
      <c r="X223" s="76"/>
      <c r="Y223" s="87" t="s">
        <v>310</v>
      </c>
      <c r="Z223" s="88"/>
      <c r="AA223" s="77">
        <v>30</v>
      </c>
      <c r="AB223" s="82" t="s">
        <v>339</v>
      </c>
      <c r="AC223" s="78" t="s">
        <v>54</v>
      </c>
      <c r="AD223" s="78" t="s">
        <v>327</v>
      </c>
    </row>
    <row r="224" spans="9:30" s="55" customFormat="1" ht="95.25" customHeight="1">
      <c r="I224" s="61">
        <v>178</v>
      </c>
      <c r="J224" s="56"/>
      <c r="K224" s="72" t="str">
        <f t="shared" ref="K224:K238" ca="1" si="9">CELL("adresse",J224)</f>
        <v>$J$224</v>
      </c>
      <c r="O224" s="74">
        <f t="shared" ref="O224:O238" si="10">I224</f>
        <v>178</v>
      </c>
      <c r="P224" s="84" t="s">
        <v>134</v>
      </c>
      <c r="Q224" s="85"/>
      <c r="R224" s="85"/>
      <c r="S224" s="85"/>
      <c r="T224" s="86"/>
      <c r="U224" s="75" t="s">
        <v>21</v>
      </c>
      <c r="V224" s="76">
        <v>34636</v>
      </c>
      <c r="W224" s="76"/>
      <c r="X224" s="76"/>
      <c r="Y224" s="87" t="s">
        <v>311</v>
      </c>
      <c r="Z224" s="88"/>
      <c r="AA224" s="77">
        <v>30</v>
      </c>
      <c r="AB224" s="82" t="s">
        <v>339</v>
      </c>
      <c r="AC224" s="78" t="s">
        <v>54</v>
      </c>
      <c r="AD224" s="78" t="s">
        <v>327</v>
      </c>
    </row>
    <row r="225" spans="9:30" s="55" customFormat="1" ht="95.25" customHeight="1">
      <c r="I225" s="61">
        <v>179</v>
      </c>
      <c r="J225" s="56"/>
      <c r="K225" s="72" t="str">
        <f t="shared" ca="1" si="9"/>
        <v>$J$225</v>
      </c>
      <c r="O225" s="74">
        <f t="shared" si="10"/>
        <v>179</v>
      </c>
      <c r="P225" s="84" t="s">
        <v>134</v>
      </c>
      <c r="Q225" s="85"/>
      <c r="R225" s="85"/>
      <c r="S225" s="85"/>
      <c r="T225" s="86"/>
      <c r="U225" s="75" t="s">
        <v>21</v>
      </c>
      <c r="V225" s="76">
        <v>34637</v>
      </c>
      <c r="W225" s="76"/>
      <c r="X225" s="76"/>
      <c r="Y225" s="87" t="s">
        <v>312</v>
      </c>
      <c r="Z225" s="88"/>
      <c r="AA225" s="77">
        <v>30</v>
      </c>
      <c r="AB225" s="82" t="s">
        <v>339</v>
      </c>
      <c r="AC225" s="78" t="s">
        <v>54</v>
      </c>
      <c r="AD225" s="78" t="s">
        <v>327</v>
      </c>
    </row>
    <row r="226" spans="9:30" s="55" customFormat="1" ht="95.25" customHeight="1">
      <c r="I226" s="61">
        <v>180</v>
      </c>
      <c r="J226" s="56"/>
      <c r="K226" s="72" t="str">
        <f t="shared" ca="1" si="9"/>
        <v>$J$226</v>
      </c>
      <c r="O226" s="74">
        <f t="shared" si="10"/>
        <v>180</v>
      </c>
      <c r="P226" s="84" t="s">
        <v>134</v>
      </c>
      <c r="Q226" s="85"/>
      <c r="R226" s="85"/>
      <c r="S226" s="85"/>
      <c r="T226" s="86"/>
      <c r="U226" s="75" t="s">
        <v>21</v>
      </c>
      <c r="V226" s="76">
        <v>34638</v>
      </c>
      <c r="W226" s="76"/>
      <c r="X226" s="76"/>
      <c r="Y226" s="87" t="s">
        <v>313</v>
      </c>
      <c r="Z226" s="88"/>
      <c r="AA226" s="77">
        <v>30</v>
      </c>
      <c r="AB226" s="82" t="s">
        <v>339</v>
      </c>
      <c r="AC226" s="78" t="s">
        <v>54</v>
      </c>
      <c r="AD226" s="78" t="s">
        <v>327</v>
      </c>
    </row>
    <row r="227" spans="9:30" s="55" customFormat="1" ht="95.25" customHeight="1">
      <c r="I227" s="61">
        <v>181</v>
      </c>
      <c r="J227" s="56"/>
      <c r="K227" s="72" t="str">
        <f t="shared" ca="1" si="9"/>
        <v>$J$227</v>
      </c>
      <c r="O227" s="74">
        <f t="shared" si="10"/>
        <v>181</v>
      </c>
      <c r="P227" s="84" t="s">
        <v>134</v>
      </c>
      <c r="Q227" s="85"/>
      <c r="R227" s="85"/>
      <c r="S227" s="85"/>
      <c r="T227" s="86"/>
      <c r="U227" s="75" t="s">
        <v>21</v>
      </c>
      <c r="V227" s="76">
        <v>34639</v>
      </c>
      <c r="W227" s="76"/>
      <c r="X227" s="76"/>
      <c r="Y227" s="87" t="s">
        <v>314</v>
      </c>
      <c r="Z227" s="88"/>
      <c r="AA227" s="77">
        <v>30</v>
      </c>
      <c r="AB227" s="82" t="s">
        <v>339</v>
      </c>
      <c r="AC227" s="78" t="s">
        <v>54</v>
      </c>
      <c r="AD227" s="78" t="s">
        <v>327</v>
      </c>
    </row>
    <row r="228" spans="9:30" s="55" customFormat="1" ht="95.25" customHeight="1">
      <c r="I228" s="61">
        <v>182</v>
      </c>
      <c r="J228" s="56"/>
      <c r="K228" s="72" t="str">
        <f t="shared" ca="1" si="9"/>
        <v>$J$228</v>
      </c>
      <c r="O228" s="74">
        <f t="shared" si="10"/>
        <v>182</v>
      </c>
      <c r="P228" s="84" t="s">
        <v>134</v>
      </c>
      <c r="Q228" s="85"/>
      <c r="R228" s="85"/>
      <c r="S228" s="85"/>
      <c r="T228" s="86"/>
      <c r="U228" s="75" t="s">
        <v>21</v>
      </c>
      <c r="V228" s="76">
        <v>34640</v>
      </c>
      <c r="W228" s="76"/>
      <c r="X228" s="76"/>
      <c r="Y228" s="87" t="s">
        <v>315</v>
      </c>
      <c r="Z228" s="88"/>
      <c r="AA228" s="77">
        <v>30</v>
      </c>
      <c r="AB228" s="82" t="s">
        <v>339</v>
      </c>
      <c r="AC228" s="78" t="s">
        <v>54</v>
      </c>
      <c r="AD228" s="78" t="s">
        <v>327</v>
      </c>
    </row>
    <row r="229" spans="9:30" s="55" customFormat="1" ht="95.25" customHeight="1">
      <c r="I229" s="61">
        <v>183</v>
      </c>
      <c r="J229" s="56"/>
      <c r="K229" s="72" t="str">
        <f t="shared" ca="1" si="9"/>
        <v>$J$229</v>
      </c>
      <c r="O229" s="74">
        <f t="shared" si="10"/>
        <v>183</v>
      </c>
      <c r="P229" s="84" t="s">
        <v>134</v>
      </c>
      <c r="Q229" s="85"/>
      <c r="R229" s="85"/>
      <c r="S229" s="85"/>
      <c r="T229" s="86"/>
      <c r="U229" s="75" t="s">
        <v>21</v>
      </c>
      <c r="V229" s="76">
        <v>34641</v>
      </c>
      <c r="W229" s="76"/>
      <c r="X229" s="76"/>
      <c r="Y229" s="87" t="s">
        <v>316</v>
      </c>
      <c r="Z229" s="88"/>
      <c r="AA229" s="77">
        <v>30</v>
      </c>
      <c r="AB229" s="82" t="s">
        <v>339</v>
      </c>
      <c r="AC229" s="78" t="s">
        <v>54</v>
      </c>
      <c r="AD229" s="78" t="s">
        <v>327</v>
      </c>
    </row>
    <row r="230" spans="9:30" s="55" customFormat="1" ht="95.25" customHeight="1">
      <c r="I230" s="61">
        <v>184</v>
      </c>
      <c r="J230" s="56"/>
      <c r="K230" s="72" t="str">
        <f t="shared" ca="1" si="9"/>
        <v>$J$230</v>
      </c>
      <c r="O230" s="74">
        <f t="shared" si="10"/>
        <v>184</v>
      </c>
      <c r="P230" s="84" t="s">
        <v>134</v>
      </c>
      <c r="Q230" s="85"/>
      <c r="R230" s="85"/>
      <c r="S230" s="85"/>
      <c r="T230" s="86"/>
      <c r="U230" s="75" t="s">
        <v>21</v>
      </c>
      <c r="V230" s="76">
        <v>34642</v>
      </c>
      <c r="W230" s="76"/>
      <c r="X230" s="76"/>
      <c r="Y230" s="87" t="s">
        <v>317</v>
      </c>
      <c r="Z230" s="88"/>
      <c r="AA230" s="77">
        <v>30</v>
      </c>
      <c r="AB230" s="82" t="s">
        <v>339</v>
      </c>
      <c r="AC230" s="78" t="s">
        <v>54</v>
      </c>
      <c r="AD230" s="78" t="s">
        <v>327</v>
      </c>
    </row>
    <row r="231" spans="9:30" s="55" customFormat="1" ht="95.25" customHeight="1">
      <c r="I231" s="61">
        <v>185</v>
      </c>
      <c r="J231" s="56"/>
      <c r="K231" s="72" t="str">
        <f t="shared" ca="1" si="9"/>
        <v>$J$231</v>
      </c>
      <c r="O231" s="74">
        <f t="shared" si="10"/>
        <v>185</v>
      </c>
      <c r="P231" s="84" t="s">
        <v>134</v>
      </c>
      <c r="Q231" s="85"/>
      <c r="R231" s="85"/>
      <c r="S231" s="85"/>
      <c r="T231" s="86"/>
      <c r="U231" s="75" t="s">
        <v>21</v>
      </c>
      <c r="V231" s="76">
        <v>34643</v>
      </c>
      <c r="W231" s="76"/>
      <c r="X231" s="76"/>
      <c r="Y231" s="87" t="s">
        <v>318</v>
      </c>
      <c r="Z231" s="88"/>
      <c r="AA231" s="77">
        <v>30</v>
      </c>
      <c r="AB231" s="82" t="s">
        <v>339</v>
      </c>
      <c r="AC231" s="78" t="s">
        <v>54</v>
      </c>
      <c r="AD231" s="78" t="s">
        <v>327</v>
      </c>
    </row>
    <row r="232" spans="9:30" s="55" customFormat="1" ht="95.25" customHeight="1">
      <c r="I232" s="61">
        <v>186</v>
      </c>
      <c r="J232" s="56"/>
      <c r="K232" s="72" t="str">
        <f t="shared" ca="1" si="9"/>
        <v>$J$232</v>
      </c>
      <c r="O232" s="74">
        <f t="shared" si="10"/>
        <v>186</v>
      </c>
      <c r="P232" s="84" t="s">
        <v>134</v>
      </c>
      <c r="Q232" s="85"/>
      <c r="R232" s="85"/>
      <c r="S232" s="85"/>
      <c r="T232" s="86"/>
      <c r="U232" s="75" t="s">
        <v>21</v>
      </c>
      <c r="V232" s="76">
        <v>34644</v>
      </c>
      <c r="W232" s="76"/>
      <c r="X232" s="76"/>
      <c r="Y232" s="87" t="s">
        <v>319</v>
      </c>
      <c r="Z232" s="88"/>
      <c r="AA232" s="77">
        <v>30</v>
      </c>
      <c r="AB232" s="82" t="s">
        <v>339</v>
      </c>
      <c r="AC232" s="78" t="s">
        <v>54</v>
      </c>
      <c r="AD232" s="78" t="s">
        <v>327</v>
      </c>
    </row>
    <row r="233" spans="9:30" s="55" customFormat="1" ht="95.25" customHeight="1">
      <c r="I233" s="61">
        <v>187</v>
      </c>
      <c r="J233" s="56"/>
      <c r="K233" s="72" t="str">
        <f t="shared" ca="1" si="9"/>
        <v>$J$233</v>
      </c>
      <c r="O233" s="74">
        <f t="shared" si="10"/>
        <v>187</v>
      </c>
      <c r="P233" s="84" t="s">
        <v>134</v>
      </c>
      <c r="Q233" s="85"/>
      <c r="R233" s="85"/>
      <c r="S233" s="85"/>
      <c r="T233" s="86"/>
      <c r="U233" s="75" t="s">
        <v>21</v>
      </c>
      <c r="V233" s="76">
        <v>34645</v>
      </c>
      <c r="W233" s="76"/>
      <c r="X233" s="76"/>
      <c r="Y233" s="87" t="s">
        <v>320</v>
      </c>
      <c r="Z233" s="88"/>
      <c r="AA233" s="77">
        <v>30</v>
      </c>
      <c r="AB233" s="82" t="s">
        <v>339</v>
      </c>
      <c r="AC233" s="78" t="s">
        <v>54</v>
      </c>
      <c r="AD233" s="78" t="s">
        <v>327</v>
      </c>
    </row>
    <row r="234" spans="9:30" s="55" customFormat="1" ht="95.25" customHeight="1">
      <c r="I234" s="61">
        <v>188</v>
      </c>
      <c r="J234" s="56"/>
      <c r="K234" s="72" t="str">
        <f t="shared" ca="1" si="9"/>
        <v>$J$234</v>
      </c>
      <c r="O234" s="74">
        <f t="shared" si="10"/>
        <v>188</v>
      </c>
      <c r="P234" s="84" t="s">
        <v>134</v>
      </c>
      <c r="Q234" s="85"/>
      <c r="R234" s="85"/>
      <c r="S234" s="85"/>
      <c r="T234" s="86"/>
      <c r="U234" s="75" t="s">
        <v>21</v>
      </c>
      <c r="V234" s="76">
        <v>34646</v>
      </c>
      <c r="W234" s="76"/>
      <c r="X234" s="76"/>
      <c r="Y234" s="87" t="s">
        <v>321</v>
      </c>
      <c r="Z234" s="88"/>
      <c r="AA234" s="77">
        <v>30</v>
      </c>
      <c r="AB234" s="82" t="s">
        <v>339</v>
      </c>
      <c r="AC234" s="78" t="s">
        <v>54</v>
      </c>
      <c r="AD234" s="78" t="s">
        <v>327</v>
      </c>
    </row>
    <row r="235" spans="9:30" s="55" customFormat="1" ht="95.25" customHeight="1">
      <c r="I235" s="61">
        <v>189</v>
      </c>
      <c r="J235" s="56"/>
      <c r="K235" s="72" t="str">
        <f t="shared" ca="1" si="9"/>
        <v>$J$235</v>
      </c>
      <c r="O235" s="74">
        <f t="shared" si="10"/>
        <v>189</v>
      </c>
      <c r="P235" s="84" t="s">
        <v>134</v>
      </c>
      <c r="Q235" s="85"/>
      <c r="R235" s="85"/>
      <c r="S235" s="85"/>
      <c r="T235" s="86"/>
      <c r="U235" s="75" t="s">
        <v>21</v>
      </c>
      <c r="V235" s="76">
        <v>34647</v>
      </c>
      <c r="W235" s="76"/>
      <c r="X235" s="76"/>
      <c r="Y235" s="87" t="s">
        <v>322</v>
      </c>
      <c r="Z235" s="88"/>
      <c r="AA235" s="77">
        <v>30</v>
      </c>
      <c r="AB235" s="82" t="s">
        <v>339</v>
      </c>
      <c r="AC235" s="78" t="s">
        <v>54</v>
      </c>
      <c r="AD235" s="78" t="s">
        <v>327</v>
      </c>
    </row>
    <row r="236" spans="9:30" s="55" customFormat="1" ht="95.25" customHeight="1">
      <c r="I236" s="61">
        <v>190</v>
      </c>
      <c r="J236" s="56"/>
      <c r="K236" s="72" t="str">
        <f t="shared" ca="1" si="9"/>
        <v>$J$236</v>
      </c>
      <c r="O236" s="74">
        <f t="shared" si="10"/>
        <v>190</v>
      </c>
      <c r="P236" s="84" t="s">
        <v>134</v>
      </c>
      <c r="Q236" s="85"/>
      <c r="R236" s="85"/>
      <c r="S236" s="85"/>
      <c r="T236" s="86"/>
      <c r="U236" s="75" t="s">
        <v>21</v>
      </c>
      <c r="V236" s="76">
        <v>34648</v>
      </c>
      <c r="W236" s="76"/>
      <c r="X236" s="76"/>
      <c r="Y236" s="87" t="s">
        <v>323</v>
      </c>
      <c r="Z236" s="88"/>
      <c r="AA236" s="77">
        <v>30</v>
      </c>
      <c r="AB236" s="82" t="s">
        <v>339</v>
      </c>
      <c r="AC236" s="78" t="s">
        <v>54</v>
      </c>
      <c r="AD236" s="78" t="s">
        <v>327</v>
      </c>
    </row>
    <row r="237" spans="9:30" s="55" customFormat="1" ht="95.25" customHeight="1">
      <c r="I237" s="61">
        <v>191</v>
      </c>
      <c r="J237" s="56"/>
      <c r="K237" s="72" t="str">
        <f t="shared" ca="1" si="9"/>
        <v>$J$237</v>
      </c>
      <c r="O237" s="74">
        <f t="shared" si="10"/>
        <v>191</v>
      </c>
      <c r="P237" s="84" t="s">
        <v>134</v>
      </c>
      <c r="Q237" s="85"/>
      <c r="R237" s="85"/>
      <c r="S237" s="85"/>
      <c r="T237" s="86"/>
      <c r="U237" s="75" t="s">
        <v>21</v>
      </c>
      <c r="V237" s="76">
        <v>34649</v>
      </c>
      <c r="W237" s="76"/>
      <c r="X237" s="76"/>
      <c r="Y237" s="87" t="s">
        <v>324</v>
      </c>
      <c r="Z237" s="88"/>
      <c r="AA237" s="77">
        <v>30</v>
      </c>
      <c r="AB237" s="82" t="s">
        <v>339</v>
      </c>
      <c r="AC237" s="78" t="s">
        <v>54</v>
      </c>
      <c r="AD237" s="78" t="s">
        <v>327</v>
      </c>
    </row>
    <row r="238" spans="9:30" s="55" customFormat="1" ht="95.25" customHeight="1">
      <c r="I238" s="61">
        <v>192</v>
      </c>
      <c r="J238" s="56"/>
      <c r="K238" s="72" t="str">
        <f t="shared" ca="1" si="9"/>
        <v>$J$238</v>
      </c>
      <c r="O238" s="74">
        <f t="shared" si="10"/>
        <v>192</v>
      </c>
      <c r="P238" s="84" t="s">
        <v>134</v>
      </c>
      <c r="Q238" s="85"/>
      <c r="R238" s="85"/>
      <c r="S238" s="85"/>
      <c r="T238" s="86"/>
      <c r="U238" s="75" t="s">
        <v>21</v>
      </c>
      <c r="V238" s="76">
        <v>34650</v>
      </c>
      <c r="W238" s="76"/>
      <c r="X238" s="76"/>
      <c r="Y238" s="87" t="s">
        <v>325</v>
      </c>
      <c r="Z238" s="88"/>
      <c r="AA238" s="77">
        <v>30</v>
      </c>
      <c r="AB238" s="82" t="s">
        <v>339</v>
      </c>
      <c r="AC238" s="78" t="s">
        <v>54</v>
      </c>
      <c r="AD238" s="78" t="s">
        <v>327</v>
      </c>
    </row>
  </sheetData>
  <sheetProtection formatCells="0" selectLockedCells="1"/>
  <mergeCells count="454">
    <mergeCell ref="P65:T65"/>
    <mergeCell ref="Y65:Z65"/>
    <mergeCell ref="P66:T66"/>
    <mergeCell ref="Y66:Z66"/>
    <mergeCell ref="P62:T62"/>
    <mergeCell ref="Y62:Z62"/>
    <mergeCell ref="P63:T63"/>
    <mergeCell ref="Y63:Z63"/>
    <mergeCell ref="P64:T64"/>
    <mergeCell ref="Y64:Z64"/>
    <mergeCell ref="P59:T59"/>
    <mergeCell ref="Y59:Z59"/>
    <mergeCell ref="P60:T60"/>
    <mergeCell ref="Y60:Z60"/>
    <mergeCell ref="P61:T61"/>
    <mergeCell ref="Y61:Z61"/>
    <mergeCell ref="P56:T56"/>
    <mergeCell ref="Y56:Z56"/>
    <mergeCell ref="P57:T57"/>
    <mergeCell ref="Y57:Z57"/>
    <mergeCell ref="P58:T58"/>
    <mergeCell ref="Y58:Z58"/>
    <mergeCell ref="P53:T53"/>
    <mergeCell ref="Y53:Z53"/>
    <mergeCell ref="P54:T54"/>
    <mergeCell ref="Y54:Z54"/>
    <mergeCell ref="P55:T55"/>
    <mergeCell ref="Y55:Z55"/>
    <mergeCell ref="P50:T50"/>
    <mergeCell ref="Y50:Z50"/>
    <mergeCell ref="P51:T51"/>
    <mergeCell ref="Y51:Z51"/>
    <mergeCell ref="P52:T52"/>
    <mergeCell ref="Y52:Z52"/>
    <mergeCell ref="P48:T48"/>
    <mergeCell ref="Y48:Z48"/>
    <mergeCell ref="P49:T49"/>
    <mergeCell ref="Y49:Z49"/>
    <mergeCell ref="P46:T46"/>
    <mergeCell ref="P47:T47"/>
    <mergeCell ref="Y46:Z46"/>
    <mergeCell ref="Y47:Z47"/>
    <mergeCell ref="V30:V35"/>
    <mergeCell ref="D31:I31"/>
    <mergeCell ref="P31:U31"/>
    <mergeCell ref="C32:E32"/>
    <mergeCell ref="O32:Q32"/>
    <mergeCell ref="C33:E33"/>
    <mergeCell ref="O33:Q33"/>
    <mergeCell ref="C34:E34"/>
    <mergeCell ref="O34:Q34"/>
    <mergeCell ref="D30:F30"/>
    <mergeCell ref="G30:H30"/>
    <mergeCell ref="J30:J35"/>
    <mergeCell ref="P30:R30"/>
    <mergeCell ref="S30:T30"/>
    <mergeCell ref="S29:T29"/>
    <mergeCell ref="U29:V29"/>
    <mergeCell ref="D28:F28"/>
    <mergeCell ref="G28:H28"/>
    <mergeCell ref="I28:J28"/>
    <mergeCell ref="P28:R28"/>
    <mergeCell ref="S28:T28"/>
    <mergeCell ref="U28:V28"/>
    <mergeCell ref="D29:F29"/>
    <mergeCell ref="G29:H29"/>
    <mergeCell ref="I29:J29"/>
    <mergeCell ref="P29:R29"/>
    <mergeCell ref="O22:V24"/>
    <mergeCell ref="E26:G26"/>
    <mergeCell ref="H26:I26"/>
    <mergeCell ref="Q26:S26"/>
    <mergeCell ref="T26:U26"/>
    <mergeCell ref="V12:V17"/>
    <mergeCell ref="D13:I13"/>
    <mergeCell ref="P13:U13"/>
    <mergeCell ref="C14:E14"/>
    <mergeCell ref="O14:Q14"/>
    <mergeCell ref="C15:E15"/>
    <mergeCell ref="O15:Q15"/>
    <mergeCell ref="C16:E16"/>
    <mergeCell ref="O16:Q16"/>
    <mergeCell ref="D12:F12"/>
    <mergeCell ref="G12:H12"/>
    <mergeCell ref="J12:J17"/>
    <mergeCell ref="P12:R12"/>
    <mergeCell ref="S12:T12"/>
    <mergeCell ref="C3:J3"/>
    <mergeCell ref="O3:V3"/>
    <mergeCell ref="C4:J6"/>
    <mergeCell ref="O4:V6"/>
    <mergeCell ref="E8:G8"/>
    <mergeCell ref="H8:I8"/>
    <mergeCell ref="Q8:S8"/>
    <mergeCell ref="T8:U8"/>
    <mergeCell ref="P67:T67"/>
    <mergeCell ref="U10:V10"/>
    <mergeCell ref="D11:F11"/>
    <mergeCell ref="G11:H11"/>
    <mergeCell ref="I11:J11"/>
    <mergeCell ref="P11:R11"/>
    <mergeCell ref="S11:T11"/>
    <mergeCell ref="U11:V11"/>
    <mergeCell ref="D10:F10"/>
    <mergeCell ref="G10:H10"/>
    <mergeCell ref="I10:J10"/>
    <mergeCell ref="P10:R10"/>
    <mergeCell ref="S10:T10"/>
    <mergeCell ref="C21:J21"/>
    <mergeCell ref="O21:V21"/>
    <mergeCell ref="C22:J24"/>
    <mergeCell ref="Y67:Z67"/>
    <mergeCell ref="P68:T68"/>
    <mergeCell ref="Y68:Z68"/>
    <mergeCell ref="P69:T69"/>
    <mergeCell ref="Y69:Z69"/>
    <mergeCell ref="P70:T70"/>
    <mergeCell ref="Y70:Z70"/>
    <mergeCell ref="P71:T71"/>
    <mergeCell ref="Y71:Z71"/>
    <mergeCell ref="P72:T72"/>
    <mergeCell ref="Y72:Z72"/>
    <mergeCell ref="P73:T73"/>
    <mergeCell ref="Y73:Z73"/>
    <mergeCell ref="P74:T74"/>
    <mergeCell ref="Y74:Z74"/>
    <mergeCell ref="P75:T75"/>
    <mergeCell ref="Y75:Z75"/>
    <mergeCell ref="P76:T76"/>
    <mergeCell ref="Y76:Z76"/>
    <mergeCell ref="P77:T77"/>
    <mergeCell ref="Y77:Z77"/>
    <mergeCell ref="P78:T78"/>
    <mergeCell ref="Y78:Z78"/>
    <mergeCell ref="P79:T79"/>
    <mergeCell ref="Y79:Z79"/>
    <mergeCell ref="P80:T80"/>
    <mergeCell ref="Y80:Z80"/>
    <mergeCell ref="P81:T81"/>
    <mergeCell ref="Y81:Z81"/>
    <mergeCell ref="P82:T82"/>
    <mergeCell ref="Y82:Z82"/>
    <mergeCell ref="P83:T83"/>
    <mergeCell ref="Y83:Z83"/>
    <mergeCell ref="P84:T84"/>
    <mergeCell ref="Y84:Z84"/>
    <mergeCell ref="P85:T85"/>
    <mergeCell ref="Y85:Z85"/>
    <mergeCell ref="P86:T86"/>
    <mergeCell ref="Y86:Z86"/>
    <mergeCell ref="P87:T87"/>
    <mergeCell ref="Y87:Z87"/>
    <mergeCell ref="P88:T88"/>
    <mergeCell ref="Y88:Z88"/>
    <mergeCell ref="P89:T89"/>
    <mergeCell ref="Y89:Z89"/>
    <mergeCell ref="P90:T90"/>
    <mergeCell ref="Y90:Z90"/>
    <mergeCell ref="P91:T91"/>
    <mergeCell ref="Y91:Z91"/>
    <mergeCell ref="P92:T92"/>
    <mergeCell ref="Y92:Z92"/>
    <mergeCell ref="P93:T93"/>
    <mergeCell ref="Y93:Z93"/>
    <mergeCell ref="P94:T94"/>
    <mergeCell ref="Y94:Z94"/>
    <mergeCell ref="P95:T95"/>
    <mergeCell ref="Y95:Z95"/>
    <mergeCell ref="P96:T96"/>
    <mergeCell ref="Y96:Z96"/>
    <mergeCell ref="P97:T97"/>
    <mergeCell ref="Y97:Z97"/>
    <mergeCell ref="P98:T98"/>
    <mergeCell ref="Y98:Z98"/>
    <mergeCell ref="P99:T99"/>
    <mergeCell ref="Y99:Z99"/>
    <mergeCell ref="P100:T100"/>
    <mergeCell ref="Y100:Z100"/>
    <mergeCell ref="P101:T101"/>
    <mergeCell ref="Y101:Z101"/>
    <mergeCell ref="P102:T102"/>
    <mergeCell ref="Y102:Z102"/>
    <mergeCell ref="P103:T103"/>
    <mergeCell ref="Y103:Z103"/>
    <mergeCell ref="P104:T104"/>
    <mergeCell ref="Y104:Z104"/>
    <mergeCell ref="P105:T105"/>
    <mergeCell ref="Y105:Z105"/>
    <mergeCell ref="P106:T106"/>
    <mergeCell ref="Y106:Z106"/>
    <mergeCell ref="P107:T107"/>
    <mergeCell ref="Y107:Z107"/>
    <mergeCell ref="P108:T108"/>
    <mergeCell ref="Y108:Z108"/>
    <mergeCell ref="P109:T109"/>
    <mergeCell ref="Y109:Z109"/>
    <mergeCell ref="P110:T110"/>
    <mergeCell ref="Y110:Z110"/>
    <mergeCell ref="P111:T111"/>
    <mergeCell ref="Y111:Z111"/>
    <mergeCell ref="P112:T112"/>
    <mergeCell ref="Y112:Z112"/>
    <mergeCell ref="P113:T113"/>
    <mergeCell ref="Y113:Z113"/>
    <mergeCell ref="P114:T114"/>
    <mergeCell ref="Y114:Z114"/>
    <mergeCell ref="P115:T115"/>
    <mergeCell ref="Y115:Z115"/>
    <mergeCell ref="P116:T116"/>
    <mergeCell ref="Y116:Z116"/>
    <mergeCell ref="P117:T117"/>
    <mergeCell ref="Y117:Z117"/>
    <mergeCell ref="P118:T118"/>
    <mergeCell ref="Y118:Z118"/>
    <mergeCell ref="P119:T119"/>
    <mergeCell ref="Y119:Z119"/>
    <mergeCell ref="P120:T120"/>
    <mergeCell ref="Y120:Z120"/>
    <mergeCell ref="P121:T121"/>
    <mergeCell ref="Y121:Z121"/>
    <mergeCell ref="P122:T122"/>
    <mergeCell ref="Y122:Z122"/>
    <mergeCell ref="P123:T123"/>
    <mergeCell ref="Y123:Z123"/>
    <mergeCell ref="P124:T124"/>
    <mergeCell ref="Y124:Z124"/>
    <mergeCell ref="P125:T125"/>
    <mergeCell ref="Y125:Z125"/>
    <mergeCell ref="P126:T126"/>
    <mergeCell ref="Y126:Z126"/>
    <mergeCell ref="P127:T127"/>
    <mergeCell ref="Y127:Z127"/>
    <mergeCell ref="P128:T128"/>
    <mergeCell ref="Y128:Z128"/>
    <mergeCell ref="P129:T129"/>
    <mergeCell ref="Y129:Z129"/>
    <mergeCell ref="P130:T130"/>
    <mergeCell ref="Y130:Z130"/>
    <mergeCell ref="P131:T131"/>
    <mergeCell ref="Y131:Z131"/>
    <mergeCell ref="P132:T132"/>
    <mergeCell ref="Y132:Z132"/>
    <mergeCell ref="P133:T133"/>
    <mergeCell ref="Y133:Z133"/>
    <mergeCell ref="P134:T134"/>
    <mergeCell ref="Y134:Z134"/>
    <mergeCell ref="P135:T135"/>
    <mergeCell ref="Y135:Z135"/>
    <mergeCell ref="P136:T136"/>
    <mergeCell ref="Y136:Z136"/>
    <mergeCell ref="P137:T137"/>
    <mergeCell ref="Y137:Z137"/>
    <mergeCell ref="P138:T138"/>
    <mergeCell ref="Y138:Z138"/>
    <mergeCell ref="P139:T139"/>
    <mergeCell ref="Y139:Z139"/>
    <mergeCell ref="P140:T140"/>
    <mergeCell ref="Y140:Z140"/>
    <mergeCell ref="P141:T141"/>
    <mergeCell ref="Y141:Z141"/>
    <mergeCell ref="P142:T142"/>
    <mergeCell ref="Y142:Z142"/>
    <mergeCell ref="P143:T143"/>
    <mergeCell ref="Y143:Z143"/>
    <mergeCell ref="P144:T144"/>
    <mergeCell ref="Y144:Z144"/>
    <mergeCell ref="P145:T145"/>
    <mergeCell ref="Y145:Z145"/>
    <mergeCell ref="P146:T146"/>
    <mergeCell ref="Y146:Z146"/>
    <mergeCell ref="P147:T147"/>
    <mergeCell ref="Y147:Z147"/>
    <mergeCell ref="P148:T148"/>
    <mergeCell ref="Y148:Z148"/>
    <mergeCell ref="P149:T149"/>
    <mergeCell ref="Y149:Z149"/>
    <mergeCell ref="P150:T150"/>
    <mergeCell ref="Y150:Z150"/>
    <mergeCell ref="P151:T151"/>
    <mergeCell ref="Y151:Z151"/>
    <mergeCell ref="P152:T152"/>
    <mergeCell ref="Y152:Z152"/>
    <mergeCell ref="P153:T153"/>
    <mergeCell ref="Y153:Z153"/>
    <mergeCell ref="P154:T154"/>
    <mergeCell ref="Y154:Z154"/>
    <mergeCell ref="P155:T155"/>
    <mergeCell ref="Y155:Z155"/>
    <mergeCell ref="P156:T156"/>
    <mergeCell ref="Y156:Z156"/>
    <mergeCell ref="P157:T157"/>
    <mergeCell ref="Y157:Z157"/>
    <mergeCell ref="P158:T158"/>
    <mergeCell ref="Y158:Z158"/>
    <mergeCell ref="P159:T159"/>
    <mergeCell ref="Y159:Z159"/>
    <mergeCell ref="P160:T160"/>
    <mergeCell ref="Y160:Z160"/>
    <mergeCell ref="P161:T161"/>
    <mergeCell ref="Y161:Z161"/>
    <mergeCell ref="P162:T162"/>
    <mergeCell ref="Y162:Z162"/>
    <mergeCell ref="P163:T163"/>
    <mergeCell ref="Y163:Z163"/>
    <mergeCell ref="P164:T164"/>
    <mergeCell ref="Y164:Z164"/>
    <mergeCell ref="P165:T165"/>
    <mergeCell ref="Y165:Z165"/>
    <mergeCell ref="P166:T166"/>
    <mergeCell ref="Y166:Z166"/>
    <mergeCell ref="P167:T167"/>
    <mergeCell ref="Y167:Z167"/>
    <mergeCell ref="P168:T168"/>
    <mergeCell ref="Y168:Z168"/>
    <mergeCell ref="P169:T169"/>
    <mergeCell ref="Y169:Z169"/>
    <mergeCell ref="P170:T170"/>
    <mergeCell ref="Y170:Z170"/>
    <mergeCell ref="P171:T171"/>
    <mergeCell ref="Y171:Z171"/>
    <mergeCell ref="P172:T172"/>
    <mergeCell ref="Y172:Z172"/>
    <mergeCell ref="P173:T173"/>
    <mergeCell ref="Y173:Z173"/>
    <mergeCell ref="P174:T174"/>
    <mergeCell ref="Y174:Z174"/>
    <mergeCell ref="P175:T175"/>
    <mergeCell ref="Y175:Z175"/>
    <mergeCell ref="P176:T176"/>
    <mergeCell ref="Y176:Z176"/>
    <mergeCell ref="P177:T177"/>
    <mergeCell ref="Y177:Z177"/>
    <mergeCell ref="P178:T178"/>
    <mergeCell ref="Y178:Z178"/>
    <mergeCell ref="P179:T179"/>
    <mergeCell ref="Y179:Z179"/>
    <mergeCell ref="P180:T180"/>
    <mergeCell ref="Y180:Z180"/>
    <mergeCell ref="P181:T181"/>
    <mergeCell ref="Y181:Z181"/>
    <mergeCell ref="P182:T182"/>
    <mergeCell ref="Y182:Z182"/>
    <mergeCell ref="P183:T183"/>
    <mergeCell ref="Y183:Z183"/>
    <mergeCell ref="P184:T184"/>
    <mergeCell ref="Y184:Z184"/>
    <mergeCell ref="P185:T185"/>
    <mergeCell ref="Y185:Z185"/>
    <mergeCell ref="P186:T186"/>
    <mergeCell ref="Y186:Z186"/>
    <mergeCell ref="P187:T187"/>
    <mergeCell ref="Y187:Z187"/>
    <mergeCell ref="P188:T188"/>
    <mergeCell ref="Y188:Z188"/>
    <mergeCell ref="P189:T189"/>
    <mergeCell ref="Y189:Z189"/>
    <mergeCell ref="P190:T190"/>
    <mergeCell ref="Y190:Z190"/>
    <mergeCell ref="P191:T191"/>
    <mergeCell ref="Y191:Z191"/>
    <mergeCell ref="P192:T192"/>
    <mergeCell ref="Y192:Z192"/>
    <mergeCell ref="P193:T193"/>
    <mergeCell ref="Y193:Z193"/>
    <mergeCell ref="P194:T194"/>
    <mergeCell ref="Y194:Z194"/>
    <mergeCell ref="P195:T195"/>
    <mergeCell ref="Y195:Z195"/>
    <mergeCell ref="P196:T196"/>
    <mergeCell ref="Y196:Z196"/>
    <mergeCell ref="P197:T197"/>
    <mergeCell ref="Y197:Z197"/>
    <mergeCell ref="P198:T198"/>
    <mergeCell ref="Y198:Z198"/>
    <mergeCell ref="P199:T199"/>
    <mergeCell ref="Y199:Z199"/>
    <mergeCell ref="P200:T200"/>
    <mergeCell ref="Y200:Z200"/>
    <mergeCell ref="P201:T201"/>
    <mergeCell ref="Y201:Z201"/>
    <mergeCell ref="P202:T202"/>
    <mergeCell ref="Y202:Z202"/>
    <mergeCell ref="P203:T203"/>
    <mergeCell ref="Y203:Z203"/>
    <mergeCell ref="P204:T204"/>
    <mergeCell ref="Y204:Z204"/>
    <mergeCell ref="P205:T205"/>
    <mergeCell ref="Y205:Z205"/>
    <mergeCell ref="P206:T206"/>
    <mergeCell ref="Y206:Z206"/>
    <mergeCell ref="P207:T207"/>
    <mergeCell ref="Y207:Z207"/>
    <mergeCell ref="P208:T208"/>
    <mergeCell ref="Y208:Z208"/>
    <mergeCell ref="P209:T209"/>
    <mergeCell ref="Y209:Z209"/>
    <mergeCell ref="P210:T210"/>
    <mergeCell ref="Y210:Z210"/>
    <mergeCell ref="P211:T211"/>
    <mergeCell ref="Y211:Z211"/>
    <mergeCell ref="P212:T212"/>
    <mergeCell ref="Y212:Z212"/>
    <mergeCell ref="P213:T213"/>
    <mergeCell ref="Y213:Z213"/>
    <mergeCell ref="P214:T214"/>
    <mergeCell ref="Y214:Z214"/>
    <mergeCell ref="P215:T215"/>
    <mergeCell ref="Y215:Z215"/>
    <mergeCell ref="P216:T216"/>
    <mergeCell ref="Y216:Z216"/>
    <mergeCell ref="P217:T217"/>
    <mergeCell ref="Y217:Z217"/>
    <mergeCell ref="P218:T218"/>
    <mergeCell ref="Y218:Z218"/>
    <mergeCell ref="P219:T219"/>
    <mergeCell ref="Y219:Z219"/>
    <mergeCell ref="P220:T220"/>
    <mergeCell ref="Y220:Z220"/>
    <mergeCell ref="P221:T221"/>
    <mergeCell ref="Y221:Z221"/>
    <mergeCell ref="P222:T222"/>
    <mergeCell ref="Y222:Z222"/>
    <mergeCell ref="P223:T223"/>
    <mergeCell ref="Y223:Z223"/>
    <mergeCell ref="P224:T224"/>
    <mergeCell ref="Y224:Z224"/>
    <mergeCell ref="P225:T225"/>
    <mergeCell ref="Y225:Z225"/>
    <mergeCell ref="P226:T226"/>
    <mergeCell ref="Y226:Z226"/>
    <mergeCell ref="P227:T227"/>
    <mergeCell ref="Y227:Z227"/>
    <mergeCell ref="P228:T228"/>
    <mergeCell ref="Y228:Z228"/>
    <mergeCell ref="P229:T229"/>
    <mergeCell ref="Y229:Z229"/>
    <mergeCell ref="P230:T230"/>
    <mergeCell ref="Y230:Z230"/>
    <mergeCell ref="P231:T231"/>
    <mergeCell ref="Y231:Z231"/>
    <mergeCell ref="P237:T237"/>
    <mergeCell ref="Y237:Z237"/>
    <mergeCell ref="P238:T238"/>
    <mergeCell ref="Y238:Z238"/>
    <mergeCell ref="P232:T232"/>
    <mergeCell ref="Y232:Z232"/>
    <mergeCell ref="P233:T233"/>
    <mergeCell ref="Y233:Z233"/>
    <mergeCell ref="P234:T234"/>
    <mergeCell ref="Y234:Z234"/>
    <mergeCell ref="P235:T235"/>
    <mergeCell ref="Y235:Z235"/>
    <mergeCell ref="P236:T236"/>
    <mergeCell ref="Y236:Z236"/>
  </mergeCells>
  <printOptions horizontalCentered="1" verticalCentered="1"/>
  <pageMargins left="0" right="0" top="0" bottom="0" header="0" footer="0"/>
  <pageSetup paperSize="9" scale="80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theme="1"/>
  </sheetPr>
  <dimension ref="A1:Q38"/>
  <sheetViews>
    <sheetView rightToLeft="1" zoomScale="68" zoomScaleNormal="68" workbookViewId="0">
      <selection activeCell="T1" sqref="T1:V1048576"/>
    </sheetView>
  </sheetViews>
  <sheetFormatPr baseColWidth="10" defaultRowHeight="15.75"/>
  <cols>
    <col min="1" max="3" width="11.875" style="2" customWidth="1"/>
    <col min="4" max="4" width="2.125" style="2" customWidth="1"/>
    <col min="5" max="7" width="11.875" style="2" customWidth="1"/>
    <col min="8" max="8" width="4" style="2" customWidth="1"/>
    <col min="9" max="9" width="3.75" style="2" customWidth="1"/>
    <col min="10" max="10" width="3.5" style="2" customWidth="1"/>
    <col min="11" max="13" width="11.875" style="2" customWidth="1"/>
    <col min="14" max="14" width="2.125" style="2" customWidth="1"/>
    <col min="15" max="17" width="11.875" style="2" customWidth="1"/>
    <col min="18" max="18" width="0.875" style="2" customWidth="1"/>
    <col min="19" max="16384" width="11" style="2"/>
  </cols>
  <sheetData>
    <row r="1" spans="1:17" ht="21.2" customHeight="1"/>
    <row r="2" spans="1:17" ht="15.75" customHeight="1">
      <c r="A2" s="119" t="s">
        <v>11</v>
      </c>
      <c r="B2" s="120"/>
      <c r="C2" s="121"/>
      <c r="D2" s="4"/>
      <c r="E2" s="119" t="s">
        <v>11</v>
      </c>
      <c r="F2" s="120"/>
      <c r="G2" s="121"/>
      <c r="H2" s="3"/>
      <c r="J2" s="3"/>
      <c r="K2" s="119" t="s">
        <v>11</v>
      </c>
      <c r="L2" s="120"/>
      <c r="M2" s="121"/>
      <c r="N2" s="4"/>
      <c r="O2" s="119" t="s">
        <v>11</v>
      </c>
      <c r="P2" s="120"/>
      <c r="Q2" s="121"/>
    </row>
    <row r="3" spans="1:17" s="6" customFormat="1" ht="15.75" customHeight="1">
      <c r="A3" s="122"/>
      <c r="B3" s="123"/>
      <c r="C3" s="124"/>
      <c r="D3" s="4"/>
      <c r="E3" s="122"/>
      <c r="F3" s="123"/>
      <c r="G3" s="124"/>
      <c r="H3" s="5"/>
      <c r="I3" s="2"/>
      <c r="J3" s="3"/>
      <c r="K3" s="122"/>
      <c r="L3" s="123"/>
      <c r="M3" s="124"/>
      <c r="N3" s="4"/>
      <c r="O3" s="122"/>
      <c r="P3" s="123"/>
      <c r="Q3" s="124"/>
    </row>
    <row r="4" spans="1:17" ht="15.75" customHeight="1">
      <c r="A4" s="116" t="s">
        <v>14</v>
      </c>
      <c r="B4" s="117"/>
      <c r="C4" s="118"/>
      <c r="D4" s="7"/>
      <c r="E4" s="116" t="s">
        <v>14</v>
      </c>
      <c r="F4" s="117"/>
      <c r="G4" s="118"/>
      <c r="H4" s="3"/>
      <c r="J4" s="3"/>
      <c r="K4" s="116" t="s">
        <v>14</v>
      </c>
      <c r="L4" s="117"/>
      <c r="M4" s="118"/>
      <c r="N4" s="7"/>
      <c r="O4" s="116" t="s">
        <v>14</v>
      </c>
      <c r="P4" s="117"/>
      <c r="Q4" s="118"/>
    </row>
    <row r="5" spans="1:17" ht="15.75" customHeight="1">
      <c r="A5" s="110" t="s">
        <v>13</v>
      </c>
      <c r="B5" s="111"/>
      <c r="C5" s="112"/>
      <c r="D5" s="7"/>
      <c r="E5" s="110" t="s">
        <v>131</v>
      </c>
      <c r="F5" s="111"/>
      <c r="G5" s="112"/>
      <c r="H5" s="3"/>
      <c r="J5" s="3"/>
      <c r="K5" s="110" t="s">
        <v>13</v>
      </c>
      <c r="L5" s="111"/>
      <c r="M5" s="112"/>
      <c r="N5" s="7"/>
      <c r="O5" s="110" t="s">
        <v>131</v>
      </c>
      <c r="P5" s="111"/>
      <c r="Q5" s="112"/>
    </row>
    <row r="6" spans="1:17" ht="15.75" customHeight="1">
      <c r="A6" s="113"/>
      <c r="B6" s="114"/>
      <c r="C6" s="115"/>
      <c r="D6" s="5"/>
      <c r="E6" s="113"/>
      <c r="F6" s="114"/>
      <c r="G6" s="115"/>
      <c r="H6" s="3"/>
      <c r="J6" s="3"/>
      <c r="K6" s="113"/>
      <c r="L6" s="114"/>
      <c r="M6" s="115"/>
      <c r="N6" s="5"/>
      <c r="O6" s="113"/>
      <c r="P6" s="114"/>
      <c r="Q6" s="115"/>
    </row>
    <row r="7" spans="1:17" ht="15.75" customHeight="1">
      <c r="A7" s="5"/>
      <c r="B7" s="5"/>
      <c r="C7" s="9"/>
      <c r="D7" s="9"/>
      <c r="E7" s="9"/>
      <c r="F7" s="9"/>
      <c r="G7" s="5"/>
      <c r="H7" s="3"/>
      <c r="J7" s="3"/>
      <c r="K7" s="5"/>
      <c r="L7" s="5"/>
      <c r="M7" s="9"/>
      <c r="N7" s="9"/>
      <c r="O7" s="9"/>
      <c r="P7" s="9"/>
      <c r="Q7" s="5"/>
    </row>
    <row r="8" spans="1:17" ht="15.75" customHeight="1">
      <c r="A8" s="119" t="s">
        <v>11</v>
      </c>
      <c r="B8" s="120"/>
      <c r="C8" s="121"/>
      <c r="D8" s="4"/>
      <c r="E8" s="119" t="s">
        <v>11</v>
      </c>
      <c r="F8" s="120"/>
      <c r="G8" s="121"/>
      <c r="H8" s="3"/>
      <c r="J8" s="3"/>
      <c r="K8" s="119" t="s">
        <v>11</v>
      </c>
      <c r="L8" s="120"/>
      <c r="M8" s="121"/>
      <c r="N8" s="4"/>
      <c r="O8" s="119" t="s">
        <v>11</v>
      </c>
      <c r="P8" s="120"/>
      <c r="Q8" s="121"/>
    </row>
    <row r="9" spans="1:17" s="6" customFormat="1" ht="15.75" customHeight="1">
      <c r="A9" s="122"/>
      <c r="B9" s="123"/>
      <c r="C9" s="124"/>
      <c r="D9" s="4"/>
      <c r="E9" s="122"/>
      <c r="F9" s="123"/>
      <c r="G9" s="124"/>
      <c r="H9" s="5"/>
      <c r="I9" s="2"/>
      <c r="J9" s="3"/>
      <c r="K9" s="122"/>
      <c r="L9" s="123"/>
      <c r="M9" s="124"/>
      <c r="N9" s="4"/>
      <c r="O9" s="122"/>
      <c r="P9" s="123"/>
      <c r="Q9" s="124"/>
    </row>
    <row r="10" spans="1:17" ht="15.75" customHeight="1">
      <c r="A10" s="116" t="s">
        <v>14</v>
      </c>
      <c r="B10" s="117"/>
      <c r="C10" s="118"/>
      <c r="D10" s="7"/>
      <c r="E10" s="116" t="s">
        <v>14</v>
      </c>
      <c r="F10" s="117"/>
      <c r="G10" s="118"/>
      <c r="H10" s="3"/>
      <c r="J10" s="3"/>
      <c r="K10" s="116" t="s">
        <v>14</v>
      </c>
      <c r="L10" s="117"/>
      <c r="M10" s="118"/>
      <c r="N10" s="7"/>
      <c r="O10" s="116" t="s">
        <v>14</v>
      </c>
      <c r="P10" s="117"/>
      <c r="Q10" s="118"/>
    </row>
    <row r="11" spans="1:17" ht="15.75" customHeight="1">
      <c r="A11" s="110" t="s">
        <v>15</v>
      </c>
      <c r="B11" s="111"/>
      <c r="C11" s="112"/>
      <c r="D11" s="7"/>
      <c r="E11" s="110" t="s">
        <v>132</v>
      </c>
      <c r="F11" s="111"/>
      <c r="G11" s="112"/>
      <c r="H11" s="3"/>
      <c r="J11" s="3"/>
      <c r="K11" s="110" t="s">
        <v>15</v>
      </c>
      <c r="L11" s="111"/>
      <c r="M11" s="112"/>
      <c r="N11" s="7"/>
      <c r="O11" s="110" t="s">
        <v>132</v>
      </c>
      <c r="P11" s="111"/>
      <c r="Q11" s="112"/>
    </row>
    <row r="12" spans="1:17" ht="15.75" customHeight="1">
      <c r="A12" s="113"/>
      <c r="B12" s="114"/>
      <c r="C12" s="115"/>
      <c r="D12" s="5"/>
      <c r="E12" s="113"/>
      <c r="F12" s="114"/>
      <c r="G12" s="115"/>
      <c r="H12" s="3"/>
      <c r="J12" s="3"/>
      <c r="K12" s="113"/>
      <c r="L12" s="114"/>
      <c r="M12" s="115"/>
      <c r="N12" s="5"/>
      <c r="O12" s="113"/>
      <c r="P12" s="114"/>
      <c r="Q12" s="115"/>
    </row>
    <row r="13" spans="1:17" s="3" customFormat="1" ht="15.75" customHeight="1">
      <c r="A13" s="8"/>
      <c r="B13" s="8"/>
      <c r="C13" s="8"/>
      <c r="D13" s="5"/>
      <c r="E13" s="8"/>
      <c r="F13" s="8"/>
      <c r="G13" s="8"/>
      <c r="K13" s="8"/>
      <c r="L13" s="8"/>
      <c r="M13" s="8"/>
      <c r="N13" s="5"/>
      <c r="O13" s="8"/>
      <c r="P13" s="8"/>
      <c r="Q13" s="8"/>
    </row>
    <row r="14" spans="1:17" ht="15.75" customHeight="1">
      <c r="A14" s="119" t="s">
        <v>11</v>
      </c>
      <c r="B14" s="120"/>
      <c r="C14" s="121"/>
      <c r="D14" s="1"/>
      <c r="E14" s="119" t="s">
        <v>11</v>
      </c>
      <c r="F14" s="120"/>
      <c r="G14" s="121"/>
      <c r="H14" s="3"/>
      <c r="J14" s="3"/>
      <c r="K14" s="119" t="s">
        <v>11</v>
      </c>
      <c r="L14" s="120"/>
      <c r="M14" s="121"/>
      <c r="N14" s="1"/>
      <c r="O14" s="119" t="s">
        <v>11</v>
      </c>
      <c r="P14" s="120"/>
      <c r="Q14" s="121"/>
    </row>
    <row r="15" spans="1:17" ht="15.75" customHeight="1">
      <c r="A15" s="122"/>
      <c r="B15" s="123"/>
      <c r="C15" s="124"/>
      <c r="D15" s="1"/>
      <c r="E15" s="122"/>
      <c r="F15" s="123"/>
      <c r="G15" s="124"/>
      <c r="H15" s="3"/>
      <c r="J15" s="3"/>
      <c r="K15" s="122"/>
      <c r="L15" s="123"/>
      <c r="M15" s="124"/>
      <c r="N15" s="1"/>
      <c r="O15" s="122"/>
      <c r="P15" s="123"/>
      <c r="Q15" s="124"/>
    </row>
    <row r="16" spans="1:17" ht="15.75" customHeight="1">
      <c r="A16" s="116" t="s">
        <v>14</v>
      </c>
      <c r="B16" s="117"/>
      <c r="C16" s="118"/>
      <c r="D16" s="1"/>
      <c r="E16" s="116" t="s">
        <v>14</v>
      </c>
      <c r="F16" s="117"/>
      <c r="G16" s="118"/>
      <c r="H16" s="3"/>
      <c r="J16" s="3"/>
      <c r="K16" s="116" t="s">
        <v>14</v>
      </c>
      <c r="L16" s="117"/>
      <c r="M16" s="118"/>
      <c r="N16" s="1"/>
      <c r="O16" s="116" t="s">
        <v>14</v>
      </c>
      <c r="P16" s="117"/>
      <c r="Q16" s="118"/>
    </row>
    <row r="17" spans="1:17" ht="15" customHeight="1">
      <c r="A17" s="110" t="s">
        <v>16</v>
      </c>
      <c r="B17" s="111"/>
      <c r="C17" s="112"/>
      <c r="D17" s="1"/>
      <c r="E17" s="110" t="s">
        <v>17</v>
      </c>
      <c r="F17" s="111"/>
      <c r="G17" s="112"/>
      <c r="H17" s="3"/>
      <c r="J17" s="3"/>
      <c r="K17" s="110" t="s">
        <v>16</v>
      </c>
      <c r="L17" s="111"/>
      <c r="M17" s="112"/>
      <c r="N17" s="1"/>
      <c r="O17" s="110" t="s">
        <v>17</v>
      </c>
      <c r="P17" s="111"/>
      <c r="Q17" s="112"/>
    </row>
    <row r="18" spans="1:17" ht="18.75" customHeight="1">
      <c r="A18" s="113"/>
      <c r="B18" s="114"/>
      <c r="C18" s="115"/>
      <c r="D18" s="3"/>
      <c r="E18" s="113"/>
      <c r="F18" s="114"/>
      <c r="G18" s="115"/>
      <c r="H18" s="3"/>
      <c r="J18" s="3"/>
      <c r="K18" s="113"/>
      <c r="L18" s="114"/>
      <c r="M18" s="115"/>
      <c r="N18" s="3"/>
      <c r="O18" s="113"/>
      <c r="P18" s="114"/>
      <c r="Q18" s="115"/>
    </row>
    <row r="19" spans="1:17" ht="18.75" customHeight="1"/>
    <row r="20" spans="1:17" ht="6.75" customHeight="1"/>
    <row r="21" spans="1:17" ht="49.7" customHeight="1">
      <c r="A21" s="3"/>
      <c r="B21" s="3"/>
      <c r="C21" s="3"/>
      <c r="D21" s="3"/>
      <c r="E21" s="3"/>
      <c r="F21" s="3"/>
      <c r="G21" s="3"/>
      <c r="H21" s="3"/>
      <c r="J21" s="3"/>
      <c r="K21" s="3"/>
      <c r="L21" s="3"/>
      <c r="M21" s="3"/>
      <c r="N21" s="3"/>
      <c r="O21" s="3"/>
      <c r="P21" s="3"/>
      <c r="Q21" s="3"/>
    </row>
    <row r="22" spans="1:17" ht="15.75" customHeight="1">
      <c r="A22" s="119" t="s">
        <v>11</v>
      </c>
      <c r="B22" s="120"/>
      <c r="C22" s="121"/>
      <c r="D22" s="4"/>
      <c r="E22" s="119" t="s">
        <v>11</v>
      </c>
      <c r="F22" s="120"/>
      <c r="G22" s="121"/>
      <c r="H22" s="3"/>
      <c r="J22" s="3"/>
      <c r="K22" s="119" t="s">
        <v>11</v>
      </c>
      <c r="L22" s="120"/>
      <c r="M22" s="121"/>
      <c r="N22" s="4"/>
      <c r="O22" s="119" t="s">
        <v>11</v>
      </c>
      <c r="P22" s="120"/>
      <c r="Q22" s="121"/>
    </row>
    <row r="23" spans="1:17" s="6" customFormat="1" ht="15.75" customHeight="1">
      <c r="A23" s="122"/>
      <c r="B23" s="123"/>
      <c r="C23" s="124"/>
      <c r="D23" s="4"/>
      <c r="E23" s="122"/>
      <c r="F23" s="123"/>
      <c r="G23" s="124"/>
      <c r="H23" s="5"/>
      <c r="I23" s="2"/>
      <c r="J23" s="3"/>
      <c r="K23" s="122"/>
      <c r="L23" s="123"/>
      <c r="M23" s="124"/>
      <c r="N23" s="4"/>
      <c r="O23" s="122"/>
      <c r="P23" s="123"/>
      <c r="Q23" s="124"/>
    </row>
    <row r="24" spans="1:17" ht="15.75" customHeight="1">
      <c r="A24" s="116" t="s">
        <v>14</v>
      </c>
      <c r="B24" s="117"/>
      <c r="C24" s="118"/>
      <c r="D24" s="7"/>
      <c r="E24" s="116" t="s">
        <v>14</v>
      </c>
      <c r="F24" s="117"/>
      <c r="G24" s="118"/>
      <c r="H24" s="3"/>
      <c r="J24" s="3"/>
      <c r="K24" s="116" t="s">
        <v>14</v>
      </c>
      <c r="L24" s="117"/>
      <c r="M24" s="118"/>
      <c r="N24" s="7"/>
      <c r="O24" s="116" t="s">
        <v>14</v>
      </c>
      <c r="P24" s="117"/>
      <c r="Q24" s="118"/>
    </row>
    <row r="25" spans="1:17" ht="15.75" customHeight="1">
      <c r="A25" s="110" t="s">
        <v>13</v>
      </c>
      <c r="B25" s="111"/>
      <c r="C25" s="112"/>
      <c r="D25" s="7"/>
      <c r="E25" s="110" t="s">
        <v>131</v>
      </c>
      <c r="F25" s="111"/>
      <c r="G25" s="112"/>
      <c r="H25" s="3"/>
      <c r="J25" s="3"/>
      <c r="K25" s="110" t="s">
        <v>13</v>
      </c>
      <c r="L25" s="111"/>
      <c r="M25" s="112"/>
      <c r="N25" s="7"/>
      <c r="O25" s="110" t="s">
        <v>131</v>
      </c>
      <c r="P25" s="111"/>
      <c r="Q25" s="112"/>
    </row>
    <row r="26" spans="1:17" ht="15.75" customHeight="1">
      <c r="A26" s="113"/>
      <c r="B26" s="114"/>
      <c r="C26" s="115"/>
      <c r="D26" s="5"/>
      <c r="E26" s="113"/>
      <c r="F26" s="114"/>
      <c r="G26" s="115"/>
      <c r="H26" s="3"/>
      <c r="J26" s="3"/>
      <c r="K26" s="113"/>
      <c r="L26" s="114"/>
      <c r="M26" s="115"/>
      <c r="N26" s="5"/>
      <c r="O26" s="113"/>
      <c r="P26" s="114"/>
      <c r="Q26" s="115"/>
    </row>
    <row r="27" spans="1:17" ht="15.75" customHeight="1">
      <c r="A27" s="5"/>
      <c r="B27" s="5"/>
      <c r="C27" s="9"/>
      <c r="D27" s="9"/>
      <c r="E27" s="9"/>
      <c r="F27" s="9"/>
      <c r="G27" s="5"/>
      <c r="H27" s="3"/>
      <c r="J27" s="3"/>
      <c r="K27" s="5"/>
      <c r="L27" s="5"/>
      <c r="M27" s="9"/>
      <c r="N27" s="9"/>
      <c r="O27" s="9"/>
      <c r="P27" s="9"/>
      <c r="Q27" s="5"/>
    </row>
    <row r="28" spans="1:17" ht="15.75" customHeight="1">
      <c r="A28" s="119" t="s">
        <v>11</v>
      </c>
      <c r="B28" s="120"/>
      <c r="C28" s="121"/>
      <c r="D28" s="4"/>
      <c r="E28" s="119" t="s">
        <v>11</v>
      </c>
      <c r="F28" s="120"/>
      <c r="G28" s="121"/>
      <c r="H28" s="3"/>
      <c r="J28" s="3"/>
      <c r="K28" s="119" t="s">
        <v>11</v>
      </c>
      <c r="L28" s="120"/>
      <c r="M28" s="121"/>
      <c r="N28" s="4"/>
      <c r="O28" s="119" t="s">
        <v>11</v>
      </c>
      <c r="P28" s="120"/>
      <c r="Q28" s="121"/>
    </row>
    <row r="29" spans="1:17" s="6" customFormat="1" ht="15.75" customHeight="1">
      <c r="A29" s="122"/>
      <c r="B29" s="123"/>
      <c r="C29" s="124"/>
      <c r="D29" s="4"/>
      <c r="E29" s="122"/>
      <c r="F29" s="123"/>
      <c r="G29" s="124"/>
      <c r="H29" s="5"/>
      <c r="I29" s="2"/>
      <c r="J29" s="3"/>
      <c r="K29" s="122"/>
      <c r="L29" s="123"/>
      <c r="M29" s="124"/>
      <c r="N29" s="4"/>
      <c r="O29" s="122"/>
      <c r="P29" s="123"/>
      <c r="Q29" s="124"/>
    </row>
    <row r="30" spans="1:17" ht="15.75" customHeight="1">
      <c r="A30" s="116" t="s">
        <v>14</v>
      </c>
      <c r="B30" s="117"/>
      <c r="C30" s="118"/>
      <c r="D30" s="7"/>
      <c r="E30" s="116" t="s">
        <v>14</v>
      </c>
      <c r="F30" s="117"/>
      <c r="G30" s="118"/>
      <c r="H30" s="3"/>
      <c r="J30" s="3"/>
      <c r="K30" s="116" t="s">
        <v>14</v>
      </c>
      <c r="L30" s="117"/>
      <c r="M30" s="118"/>
      <c r="N30" s="7"/>
      <c r="O30" s="116" t="s">
        <v>14</v>
      </c>
      <c r="P30" s="117"/>
      <c r="Q30" s="118"/>
    </row>
    <row r="31" spans="1:17" ht="15.75" customHeight="1">
      <c r="A31" s="110" t="s">
        <v>15</v>
      </c>
      <c r="B31" s="111"/>
      <c r="C31" s="112"/>
      <c r="D31" s="7"/>
      <c r="E31" s="110" t="s">
        <v>132</v>
      </c>
      <c r="F31" s="111"/>
      <c r="G31" s="112"/>
      <c r="H31" s="3"/>
      <c r="J31" s="3"/>
      <c r="K31" s="110" t="s">
        <v>15</v>
      </c>
      <c r="L31" s="111"/>
      <c r="M31" s="112"/>
      <c r="N31" s="7"/>
      <c r="O31" s="110" t="s">
        <v>132</v>
      </c>
      <c r="P31" s="111"/>
      <c r="Q31" s="112"/>
    </row>
    <row r="32" spans="1:17" ht="15.75" customHeight="1">
      <c r="A32" s="113"/>
      <c r="B32" s="114"/>
      <c r="C32" s="115"/>
      <c r="D32" s="5"/>
      <c r="E32" s="113"/>
      <c r="F32" s="114"/>
      <c r="G32" s="115"/>
      <c r="H32" s="3"/>
      <c r="J32" s="3"/>
      <c r="K32" s="113"/>
      <c r="L32" s="114"/>
      <c r="M32" s="115"/>
      <c r="N32" s="5"/>
      <c r="O32" s="113"/>
      <c r="P32" s="114"/>
      <c r="Q32" s="115"/>
    </row>
    <row r="33" spans="1:17" s="3" customFormat="1" ht="15.75" customHeight="1">
      <c r="A33" s="8"/>
      <c r="B33" s="8"/>
      <c r="C33" s="8"/>
      <c r="D33" s="5"/>
      <c r="E33" s="8"/>
      <c r="F33" s="8"/>
      <c r="G33" s="8"/>
      <c r="K33" s="8"/>
      <c r="L33" s="8"/>
      <c r="M33" s="8"/>
      <c r="N33" s="5"/>
      <c r="O33" s="8"/>
      <c r="P33" s="8"/>
      <c r="Q33" s="8"/>
    </row>
    <row r="34" spans="1:17" ht="15.75" customHeight="1">
      <c r="A34" s="119" t="s">
        <v>11</v>
      </c>
      <c r="B34" s="120"/>
      <c r="C34" s="121"/>
      <c r="D34" s="1"/>
      <c r="E34" s="119" t="s">
        <v>11</v>
      </c>
      <c r="F34" s="120"/>
      <c r="G34" s="121"/>
      <c r="H34" s="3"/>
      <c r="J34" s="3"/>
      <c r="K34" s="119" t="s">
        <v>11</v>
      </c>
      <c r="L34" s="120"/>
      <c r="M34" s="121"/>
      <c r="N34" s="1"/>
      <c r="O34" s="119" t="s">
        <v>11</v>
      </c>
      <c r="P34" s="120"/>
      <c r="Q34" s="121"/>
    </row>
    <row r="35" spans="1:17" ht="15.75" customHeight="1">
      <c r="A35" s="122"/>
      <c r="B35" s="123"/>
      <c r="C35" s="124"/>
      <c r="D35" s="1"/>
      <c r="E35" s="122"/>
      <c r="F35" s="123"/>
      <c r="G35" s="124"/>
      <c r="H35" s="3"/>
      <c r="J35" s="3"/>
      <c r="K35" s="122"/>
      <c r="L35" s="123"/>
      <c r="M35" s="124"/>
      <c r="N35" s="1"/>
      <c r="O35" s="122"/>
      <c r="P35" s="123"/>
      <c r="Q35" s="124"/>
    </row>
    <row r="36" spans="1:17" ht="15.75" customHeight="1">
      <c r="A36" s="116" t="s">
        <v>14</v>
      </c>
      <c r="B36" s="117"/>
      <c r="C36" s="118"/>
      <c r="D36" s="1"/>
      <c r="E36" s="116" t="s">
        <v>14</v>
      </c>
      <c r="F36" s="117"/>
      <c r="G36" s="118"/>
      <c r="H36" s="3"/>
      <c r="J36" s="3"/>
      <c r="K36" s="116" t="s">
        <v>14</v>
      </c>
      <c r="L36" s="117"/>
      <c r="M36" s="118"/>
      <c r="N36" s="1"/>
      <c r="O36" s="116" t="s">
        <v>14</v>
      </c>
      <c r="P36" s="117"/>
      <c r="Q36" s="118"/>
    </row>
    <row r="37" spans="1:17" ht="15" customHeight="1">
      <c r="A37" s="110" t="s">
        <v>16</v>
      </c>
      <c r="B37" s="111"/>
      <c r="C37" s="112"/>
      <c r="D37" s="1"/>
      <c r="E37" s="110" t="s">
        <v>17</v>
      </c>
      <c r="F37" s="111"/>
      <c r="G37" s="112"/>
      <c r="H37" s="3"/>
      <c r="J37" s="3"/>
      <c r="K37" s="110" t="s">
        <v>16</v>
      </c>
      <c r="L37" s="111"/>
      <c r="M37" s="112"/>
      <c r="N37" s="1"/>
      <c r="O37" s="110" t="s">
        <v>17</v>
      </c>
      <c r="P37" s="111"/>
      <c r="Q37" s="112"/>
    </row>
    <row r="38" spans="1:17" ht="18.75" customHeight="1">
      <c r="A38" s="113"/>
      <c r="B38" s="114"/>
      <c r="C38" s="115"/>
      <c r="D38" s="3"/>
      <c r="E38" s="113"/>
      <c r="F38" s="114"/>
      <c r="G38" s="115"/>
      <c r="H38" s="3"/>
      <c r="J38" s="3"/>
      <c r="K38" s="113"/>
      <c r="L38" s="114"/>
      <c r="M38" s="115"/>
      <c r="N38" s="3"/>
      <c r="O38" s="113"/>
      <c r="P38" s="114"/>
      <c r="Q38" s="115"/>
    </row>
  </sheetData>
  <mergeCells count="72">
    <mergeCell ref="A8:C9"/>
    <mergeCell ref="E8:G9"/>
    <mergeCell ref="A16:C16"/>
    <mergeCell ref="E16:G16"/>
    <mergeCell ref="A10:C10"/>
    <mergeCell ref="E10:G10"/>
    <mergeCell ref="K24:M24"/>
    <mergeCell ref="O24:Q24"/>
    <mergeCell ref="K17:M18"/>
    <mergeCell ref="O17:Q18"/>
    <mergeCell ref="A22:C23"/>
    <mergeCell ref="E22:G23"/>
    <mergeCell ref="K22:M23"/>
    <mergeCell ref="O22:Q23"/>
    <mergeCell ref="A17:C18"/>
    <mergeCell ref="E17:G18"/>
    <mergeCell ref="A24:C24"/>
    <mergeCell ref="E24:G24"/>
    <mergeCell ref="A2:C3"/>
    <mergeCell ref="A5:C6"/>
    <mergeCell ref="E2:G3"/>
    <mergeCell ref="E5:G6"/>
    <mergeCell ref="A4:C4"/>
    <mergeCell ref="E4:G4"/>
    <mergeCell ref="K10:M10"/>
    <mergeCell ref="O10:Q10"/>
    <mergeCell ref="K2:M3"/>
    <mergeCell ref="O2:Q3"/>
    <mergeCell ref="K5:M6"/>
    <mergeCell ref="O5:Q6"/>
    <mergeCell ref="K8:M9"/>
    <mergeCell ref="O8:Q9"/>
    <mergeCell ref="K4:M4"/>
    <mergeCell ref="O4:Q4"/>
    <mergeCell ref="K16:M16"/>
    <mergeCell ref="O16:Q16"/>
    <mergeCell ref="A11:C12"/>
    <mergeCell ref="E11:G12"/>
    <mergeCell ref="K11:M12"/>
    <mergeCell ref="O11:Q12"/>
    <mergeCell ref="K14:M15"/>
    <mergeCell ref="O14:Q15"/>
    <mergeCell ref="A14:C15"/>
    <mergeCell ref="E14:G15"/>
    <mergeCell ref="A25:C26"/>
    <mergeCell ref="E25:G26"/>
    <mergeCell ref="K25:M26"/>
    <mergeCell ref="O25:Q26"/>
    <mergeCell ref="A31:C32"/>
    <mergeCell ref="E31:G32"/>
    <mergeCell ref="K28:M29"/>
    <mergeCell ref="O28:Q29"/>
    <mergeCell ref="A28:C29"/>
    <mergeCell ref="E28:G29"/>
    <mergeCell ref="A34:C35"/>
    <mergeCell ref="E34:G35"/>
    <mergeCell ref="K34:M35"/>
    <mergeCell ref="O34:Q35"/>
    <mergeCell ref="A30:C30"/>
    <mergeCell ref="E30:G30"/>
    <mergeCell ref="K30:M30"/>
    <mergeCell ref="O30:Q30"/>
    <mergeCell ref="K31:M32"/>
    <mergeCell ref="O31:Q32"/>
    <mergeCell ref="A37:C38"/>
    <mergeCell ref="E37:G38"/>
    <mergeCell ref="K37:M38"/>
    <mergeCell ref="O37:Q38"/>
    <mergeCell ref="A36:C36"/>
    <mergeCell ref="E36:G36"/>
    <mergeCell ref="K36:M36"/>
    <mergeCell ref="O36:Q36"/>
  </mergeCells>
  <phoneticPr fontId="12" type="noConversion"/>
  <printOptions horizontalCentered="1" verticalCentered="1"/>
  <pageMargins left="0" right="0" top="0" bottom="0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توجيهات</vt:lpstr>
      <vt:lpstr>وجه رخصة اللاعب(ة)</vt:lpstr>
      <vt:lpstr>ظهر رخصة اللاعب(ة)</vt:lpstr>
      <vt:lpstr>_</vt:lpstr>
      <vt:lpstr>ahlamine</vt:lpstr>
      <vt:lpstr>LISTE</vt:lpstr>
      <vt:lpstr>'ظهر رخصة اللاعب(ة)'!Zone_d_impression</vt:lpstr>
      <vt:lpstr>'وجه رخصة اللاعب(ة)'!Zone_d_impression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رخصة اللاعب</dc:title>
  <dc:creator>ahlamine</dc:creator>
  <cp:lastModifiedBy>Ahlamine</cp:lastModifiedBy>
  <cp:lastPrinted>2013-12-01T10:45:47Z</cp:lastPrinted>
  <dcterms:created xsi:type="dcterms:W3CDTF">2010-05-31T18:36:49Z</dcterms:created>
  <dcterms:modified xsi:type="dcterms:W3CDTF">2014-11-23T10:53:57Z</dcterms:modified>
</cp:coreProperties>
</file>